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807DDD5-D44A-4716-945E-C3BD03EAD8F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D86" i="7"/>
  <c r="E86" i="7"/>
  <c r="C35" i="7"/>
  <c r="C32" i="7"/>
  <c r="D50" i="19"/>
  <c r="J48" i="19" l="1"/>
  <c r="C12" i="10"/>
  <c r="D54" i="18"/>
  <c r="D41" i="18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M19" i="20" l="1"/>
  <c r="P9" i="20"/>
  <c r="P10" i="20" s="1"/>
  <c r="P11" i="20" s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42" i="7"/>
  <c r="A43" i="7" s="1"/>
  <c r="A37" i="7"/>
  <c r="A38" i="7" s="1"/>
  <c r="A39" i="7" s="1"/>
  <c r="A40" i="7" s="1"/>
  <c r="A41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60" i="7" s="1"/>
  <c r="A61" i="7" s="1"/>
  <c r="A63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E74" i="7"/>
  <c r="M74" i="7" s="1"/>
  <c r="L74" i="7" l="1"/>
  <c r="L85" i="7"/>
  <c r="M85" i="7"/>
  <c r="K85" i="7"/>
  <c r="L81" i="7"/>
  <c r="M81" i="7"/>
  <c r="K81" i="7"/>
  <c r="C18" i="7"/>
  <c r="K18" i="7" s="1"/>
  <c r="K74" i="7"/>
  <c r="E13" i="7"/>
  <c r="D13" i="7"/>
  <c r="C73" i="7"/>
  <c r="E73" i="7"/>
  <c r="M73" i="7" s="1"/>
  <c r="D73" i="7"/>
  <c r="C13" i="7" l="1"/>
  <c r="K13" i="7" s="1"/>
  <c r="L73" i="7"/>
  <c r="K73" i="7"/>
  <c r="L13" i="7"/>
  <c r="F5" i="10"/>
  <c r="F61" i="7"/>
  <c r="M61" i="7" s="1"/>
  <c r="D87" i="10" l="1"/>
  <c r="D85" i="10"/>
  <c r="B82" i="10"/>
  <c r="B81" i="10"/>
  <c r="K90" i="7"/>
  <c r="D59" i="18" l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1" i="10"/>
  <c r="D54" i="10"/>
  <c r="D60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2" i="10"/>
  <c r="D29" i="9"/>
  <c r="E61" i="10"/>
  <c r="E60" i="10"/>
  <c r="E63" i="10"/>
  <c r="D7" i="15"/>
  <c r="D23" i="15" s="1"/>
  <c r="H36" i="7" l="1"/>
  <c r="M36" i="7"/>
  <c r="D50" i="10"/>
  <c r="D31" i="10"/>
  <c r="E82" i="10"/>
  <c r="E81" i="10"/>
  <c r="E75" i="10"/>
  <c r="E74" i="10"/>
  <c r="D31" i="9" l="1"/>
  <c r="D33" i="10" l="1"/>
  <c r="E71" i="10"/>
  <c r="E32" i="10" l="1"/>
  <c r="D62" i="10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5" i="10" s="1"/>
  <c r="E79" i="10"/>
  <c r="E73" i="10"/>
  <c r="E72" i="10"/>
  <c r="E28" i="10"/>
  <c r="E27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D12" i="7"/>
  <c r="K12" i="7" s="1"/>
  <c r="L12" i="7"/>
  <c r="M12" i="7"/>
  <c r="E6" i="10"/>
  <c r="D8" i="10"/>
  <c r="D7" i="10" s="1"/>
  <c r="E8" i="10" l="1"/>
  <c r="E7" i="10"/>
  <c r="E7" i="9"/>
  <c r="L35" i="19"/>
  <c r="L36" i="19" s="1"/>
  <c r="D35" i="19" s="1"/>
  <c r="D71" i="19" s="1"/>
  <c r="E6" i="9" l="1"/>
  <c r="F35" i="7" l="1"/>
  <c r="E35" i="7" l="1"/>
  <c r="K35" i="7"/>
  <c r="F71" i="19"/>
  <c r="D28" i="9"/>
  <c r="E28" i="9" s="1"/>
  <c r="F31" i="7"/>
  <c r="D30" i="10"/>
  <c r="C31" i="7"/>
  <c r="C30" i="7" s="1"/>
  <c r="C88" i="7" s="1"/>
  <c r="L35" i="7" l="1"/>
  <c r="M35" i="7"/>
  <c r="F30" i="7"/>
  <c r="D24" i="9"/>
  <c r="E24" i="9" s="1"/>
  <c r="D31" i="7"/>
  <c r="K31" i="7" s="1"/>
  <c r="E30" i="10"/>
  <c r="D26" i="10"/>
  <c r="E31" i="7"/>
  <c r="L31" i="7" l="1"/>
  <c r="M31" i="7"/>
  <c r="F88" i="7"/>
  <c r="H86" i="7" s="1"/>
  <c r="D64" i="9"/>
  <c r="E64" i="9" s="1"/>
  <c r="D25" i="10"/>
  <c r="E26" i="10"/>
  <c r="E30" i="7"/>
  <c r="D30" i="7"/>
  <c r="K30" i="7" s="1"/>
  <c r="L30" i="7" l="1"/>
  <c r="M30" i="7"/>
  <c r="D88" i="7"/>
  <c r="K88" i="7" s="1"/>
  <c r="E88" i="7"/>
  <c r="E25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<sst xmlns="http://schemas.openxmlformats.org/spreadsheetml/2006/main" count="522" uniqueCount="302">
  <si>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</si>
  <si>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</si>
  <si>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</si>
  <si>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</si>
  <si>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</si>
  <si>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</si>
  <si>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</si>
  <si>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</si>
  <si>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</si>
  <si>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</si>
  <si>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</si>
  <si>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</si>
  <si>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</si>
  <si>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</si>
  <si>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</si>
  <si>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</si>
  <si>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</si>
  <si>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</si>
  <si>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</si>
  <si>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</si>
  <si>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</si>
  <si>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</si>
  <si>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</si>
  <si>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</si>
  <si>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</si>
  <si>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</si>
  <si>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</si>
  <si>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</si>
  <si>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</si>
  <si>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</si>
  <si>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</si>
  <si>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</si>
  <si>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</si>
  <si>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</si>
  <si>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</si>
  <si>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</si>
  <si>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</si>
  <si>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</si>
  <si>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</si>
  <si>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</si>
  <si>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</si>
  <si>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</si>
  <si>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</si>
  <si>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</si>
  <si>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</si>
  <si>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</si>
  <si>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</si>
  <si>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</si>
  <si>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</si>
  <si>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</si>
  <si>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</si>
  <si>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</si>
  <si>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</si>
  <si>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</si>
  <si>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</si>
  <si>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</si>
  <si>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</si>
  <si>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</si>
  <si>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</si>
  <si>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</si>
  <si>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</si>
  <si>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</si>
  <si>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</si>
  <si>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</si>
  <si>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</si>
  <si>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</si>
  <si>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</si>
  <si>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</si>
  <si>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</si>
  <si>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</si>
  <si>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</si>
  <si>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</si>
  <si>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</si>
  <si>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</si>
  <si>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</si>
  <si>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</si>
  <si>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</si>
  <si>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</si>
  <si>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</si>
  <si>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</si>
  <si>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</si>
  <si>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</si>
  <si>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</si>
  <si>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</si>
  <si>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</si>
  <si>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</si>
  <si>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</si>
  <si>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</si>
  <si>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</si>
  <si>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</si>
  <si>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</si>
  <si>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</si>
  <si>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</si>
  <si>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</si>
  <si>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</si>
  <si>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</si>
  <si>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</si>
  <si>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</si>
  <si>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</si>
  <si>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</si>
  <si>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</si>
  <si>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</si>
  <si>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</si>
  <si>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</si>
  <si>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</si>
  <si>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</si>
  <si>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</si>
  <si>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</si>
  <si>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</si>
  <si>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</si>
  <si>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</si>
  <si>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</si>
  <si>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</si>
  <si>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</si>
  <si>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</si>
  <si>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</si>
  <si>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</si>
  <si>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</si>
  <si>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</si>
  <si>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</si>
  <si>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</si>
  <si>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</si>
  <si>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</si>
  <si>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</si>
  <si>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</si>
  <si>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</si>
  <si>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</si>
  <si>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</si>
  <si>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</si>
  <si>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</si>
  <si>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</si>
  <si>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</si>
  <si>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</si>
  <si>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</si>
  <si>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</si>
  <si>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</si>
  <si>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</si>
  <si>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</si>
  <si>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</si>
  <si>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</si>
  <si>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</si>
  <si>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</si>
  <si>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</si>
  <si>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</si>
  <si>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</si>
  <si>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</si>
  <si>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</si>
  <si>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</si>
  <si>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</si>
  <si>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</si>
  <si>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</si>
  <si>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</si>
  <si>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</si>
  <si>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</si>
  <si>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</si>
  <si>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</si>
  <si>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</si>
  <si>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</si>
  <si>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</si>
  <si>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</si>
  <si>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</si>
  <si>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</si>
  <si>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</si>
  <si>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</si>
  <si>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</si>
  <si>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</si>
  <si>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</si>
  <si>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</si>
  <si>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</si>
  <si>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</si>
  <si>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</si>
  <si>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</si>
  <si>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</si>
  <si>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</si>
  <si>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</si>
  <si>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</si>
  <si>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</si>
  <si>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</si>
  <si>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</si>
  <si>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</si>
  <si>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</si>
  <si>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</si>
  <si>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</si>
  <si>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</si>
  <si>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</si>
  <si>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</si>
  <si>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</si>
  <si>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</si>
  <si>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</si>
  <si>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</si>
  <si>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</si>
  <si>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</si>
  <si>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</si>
  <si>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</si>
  <si>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</si>
  <si>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</si>
  <si>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</si>
  <si>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</si>
  <si>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</si>
  <si>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</si>
  <si>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</si>
  <si>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</si>
  <si>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</si>
  <si>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</si>
  <si>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</si>
  <si>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</si>
  <si>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</si>
  <si>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</si>
  <si>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</si>
  <si>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</si>
  <si>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</si>
  <si>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</si>
  <si>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</si>
  <si>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</si>
  <si>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</si>
  <si>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</si>
  <si>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</si>
  <si>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</si>
  <si>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</si>
  <si>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</si>
  <si>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</si>
  <si>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</si>
  <si>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</si>
  <si>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</si>
  <si>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</si>
  <si>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</si>
  <si>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</si>
  <si>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</si>
  <si>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</si>
  <si>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</si>
  <si>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</si>
  <si>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</si>
  <si>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</si>
  <si>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</si>
  <si>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</si>
  <si>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</si>
  <si>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</si>
  <si>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</si>
  <si>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</si>
  <si>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</si>
  <si>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</si>
  <si>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</si>
  <si>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</si>
  <si>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</si>
  <si>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</si>
  <si>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</si>
  <si>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</si>
  <si>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</si>
  <si>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</si>
  <si>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</si>
  <si>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</si>
  <si>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</si>
  <si>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</si>
  <si>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</si>
  <si>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</si>
  <si>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</si>
  <si>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</si>
  <si>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</si>
  <si>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</si>
  <si>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</si>
  <si>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</si>
  <si>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</si>
  <si>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</si>
  <si>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</si>
  <si>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</si>
  <si>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</si>
  <si>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</si>
  <si>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</si>
  <si>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</si>
  <si>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</si>
  <si>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</si>
  <si>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</si>
  <si>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</si>
  <si>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</si>
  <si>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</si>
  <si>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</si>
  <si>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</si>
  <si>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</si>
  <si>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</si>
  <si>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</si>
  <si>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</si>
  <si>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</si>
  <si>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</si>
  <si>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</si>
  <si>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հ․134 մսուր-մանկապարտեզ» ՀՈԱԿ-ի </t>
  </si>
  <si>
    <t>Խ.Տեփանյան</t>
  </si>
  <si>
    <t>Թ.Այունց</t>
  </si>
  <si>
    <t>Սխալ փոխանցված գումարի վերադարձ</t>
  </si>
  <si>
    <t>որից՝ «Օգնիր մանկապարտեզիդ» ծրագրի մնացորդ</t>
  </si>
  <si>
    <t>համաձայն 2025թ պայմանագի</t>
  </si>
  <si>
    <t>նախատեսվել է 2դաստիարակի վերապատրաստում</t>
  </si>
  <si>
    <t>վճարովի ծառայություն է նախատեսվել  երկարօրյաի գծով 6 երեխա ամսական յուրաք.5.0հազ դրամ և պարի ուսուցում փետրվար ամսից մոտ.80 երեխա ամսական մեկ երեխայի գծով1000դրամ</t>
  </si>
  <si>
    <t>հաշվարկվել է 1քմ 4դրամ*288.53քմ*12</t>
  </si>
  <si>
    <t>հաշվարկվել է 14աշխ.5.0հազ դրամ=70.0 և 3 աշխատակից տարեկան երկու անգամ 15.0դր</t>
  </si>
  <si>
    <t>սառցարան-120.0հազ.դր,փոշեկուլ-35.0հազ.դր և խոհանոցային հարիչ 75.0հազ.դր</t>
  </si>
  <si>
    <t xml:space="preserve">նախատեսվել է 2 բաքսիների ընթացիկ վերանորոգում և մեթոդ կաբինետի ջեռուցման ցանցի անցկացում </t>
  </si>
  <si>
    <t>չի թողնում հերթական համարները ճշտել</t>
  </si>
  <si>
    <t>նախ.է ձեռք բերել համակարգիչ 1հատ-220.0 հազ.դրամ</t>
  </si>
  <si>
    <t>նախ.է ձեռք բերել համակարգիչ 1հատ-220.0 հազ.դրամ,սառցարան120.0,փոշեկուլ35.0 և հարիչ75.0</t>
  </si>
  <si>
    <t>նախ. Է 2 դաստիարակի վերապատրաստում</t>
  </si>
  <si>
    <t>մեքենաներ և սարքավորումներ</t>
  </si>
  <si>
    <t>համակարգչային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</si>
</sst>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166" fontId="40" fillId="0" borderId="0" xfId="62" applyNumberFormat="1" applyFont="1" applyAlignment="1">
      <alignment horizontal="center" vertical="center" wrapText="1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NDBaMCMGCSqGSIb3DQEJBDEWBBTpS5Z+YVZMlwbVOf63uYvdFiI5UTArBgsqhkiG9w0BCRACDDEcMBowGDAWBBRE5xMFRVajmd/v2Zzf5CvSbEm8HjANBgkqhkiG9w0BAQEFAASCAQDK89jLyAxIDy6Ez2mITkifech+Dy2vVnsf6fDjk6EP8ptNhyNsw4V5270WQN6qBfYrFMW4bCmn7q+U7rBphwIfQC0vJNHd6H9cWkrfwBnon0UfbhHVwb/ESwY8W/Y9PvCIFqRJYvxgyQMDNmdirxLy2PAkFQgX2qa0Dqt+2HdWGWs2sKHFsiGplcMQuxaPOvheSviJtoYECWpydFNipuF7CWbbKIABEiBKp0vpYTnm7Kr563sVzm1o+tw5Xt8O4aSltOe707tCdHpitbvM7DggCJLtRbAKj3OtfjdhxTt7MHHr76Zna/aWVMt2k9TN2qUi4uKhYq0Dd+DNLBWSN3+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zdaMCMGCSqGSIb3DQEJBDEWBBQSLGXVhZliReAxpfu0IVhXxVIaezArBgsqhkiG9w0BCRACDDEcMBowGDAWBBRE5xMFRVajmd/v2Zzf5CvSbEm8HjANBgkqhkiG9w0BAQEFAASCAQAJaxng9JkFLO/qTMN4RWkEdzSZ7NAmu7XMutMuUnBW3+DrIf6Wd/RBbeLVPsxcPRxoY8g29a7zYOg35dcZhaZVFocvwzI08k+MEArqKOTcH6GKdt9HBODkiekhhzZNUb2NktE+aiTJSvoMMin+VbdrVeZlzf7tEDoFIXdzMLDH7TelYXkHMkqlWIOiGso11+uqHcnRQQVycPGn1gLGXZ0Wp7t3Lqip5nH4/VVu8GlYPcwkDTD9yhompSxbZS3D7kd+SmZV/+4llM12nsrTebRVXWwnrFf5YgU+kuvOcK5frtyYAAJx/Rukc7Ia7wpRPTQ2h3nwR+O0ECZqxoONpq3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B52FBF8-C7F9-C8B5-EC1C-70E069CEA3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300FC18-E16F-D9B8-667A-67D97DF41C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7"/>
      <c r="D1" s="187" t="s">
        <v>186</v>
      </c>
      <c r="E1" s="14">
        <v>255</v>
      </c>
      <c r="F1" s="187"/>
    </row>
    <row r="2" spans="1:10">
      <c r="C2" s="187"/>
      <c r="D2" s="434" t="s">
        <v>40</v>
      </c>
      <c r="E2" s="434"/>
      <c r="F2" s="187"/>
    </row>
    <row r="3" spans="1:10">
      <c r="C3" s="187"/>
      <c r="D3" s="435" t="s">
        <v>212</v>
      </c>
      <c r="E3" s="435"/>
      <c r="F3" s="187"/>
    </row>
    <row r="4" spans="1:10" s="14" customFormat="1" ht="24.75" customHeight="1">
      <c r="B4" s="196"/>
      <c r="C4" s="196"/>
      <c r="D4" s="434" t="s">
        <v>271</v>
      </c>
      <c r="E4" s="434"/>
    </row>
    <row r="5" spans="1:10" s="14" customFormat="1" ht="20.25" customHeight="1">
      <c r="B5" s="196"/>
      <c r="C5" s="434" t="s">
        <v>213</v>
      </c>
      <c r="D5" s="434"/>
      <c r="E5" s="434"/>
    </row>
    <row r="6" spans="1:10" ht="17.25" customHeight="1">
      <c r="A6" s="437" t="s">
        <v>41</v>
      </c>
      <c r="B6" s="437"/>
      <c r="C6" s="437"/>
      <c r="D6" s="437"/>
      <c r="E6" s="437"/>
      <c r="F6" s="15"/>
    </row>
    <row r="7" spans="1:10" ht="20.45" customHeight="1">
      <c r="A7" s="438" t="s">
        <v>284</v>
      </c>
      <c r="B7" s="438"/>
      <c r="C7" s="438"/>
      <c r="D7" s="438"/>
      <c r="E7" s="438"/>
      <c r="F7" s="22" t="s">
        <v>201</v>
      </c>
    </row>
    <row r="8" spans="1:10" ht="18.75" customHeight="1">
      <c r="A8" s="439" t="s">
        <v>272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135</v>
      </c>
      <c r="C10" s="302"/>
      <c r="D10" s="303"/>
      <c r="E10" s="303"/>
    </row>
    <row r="11" spans="1:10">
      <c r="A11" s="39">
        <v>1</v>
      </c>
      <c r="B11" s="7" t="s">
        <v>113</v>
      </c>
      <c r="C11" s="192"/>
      <c r="D11" s="185">
        <v>49708.5</v>
      </c>
      <c r="E11" s="189"/>
      <c r="F11" s="292"/>
    </row>
    <row r="12" spans="1:10">
      <c r="A12" s="39">
        <f>+A11+1</f>
        <v>2</v>
      </c>
      <c r="B12" s="7" t="s">
        <v>222</v>
      </c>
      <c r="C12" s="7"/>
      <c r="D12" s="309">
        <f>SUM(D13:D14)</f>
        <v>48</v>
      </c>
      <c r="E12" s="185"/>
    </row>
    <row r="13" spans="1:10" s="329" customFormat="1">
      <c r="A13" s="325">
        <f>+A12+0.1</f>
        <v>2.1</v>
      </c>
      <c r="B13" s="326" t="s">
        <v>223</v>
      </c>
      <c r="C13" s="326"/>
      <c r="D13" s="327">
        <v>48</v>
      </c>
      <c r="E13" s="328"/>
    </row>
    <row r="14" spans="1:10" s="329" customFormat="1" hidden="1">
      <c r="A14" s="325">
        <f>+A13+0.1</f>
        <v>2.2000000000000002</v>
      </c>
      <c r="B14" s="326" t="s">
        <v>224</v>
      </c>
      <c r="C14" s="326"/>
      <c r="D14" s="327"/>
      <c r="E14" s="328"/>
    </row>
    <row r="15" spans="1:10" ht="20.25">
      <c r="A15" s="39">
        <f>+A12+1</f>
        <v>3</v>
      </c>
      <c r="B15" s="7" t="s">
        <v>225</v>
      </c>
      <c r="C15" s="7"/>
      <c r="D15" s="309">
        <f>SUM(D16:D17)</f>
        <v>1058.0999999999999</v>
      </c>
      <c r="E15" s="185"/>
      <c r="F15" s="208"/>
    </row>
    <row r="16" spans="1:10" s="329" customFormat="1">
      <c r="A16" s="325">
        <f>+A15+0.1</f>
        <v>3.1</v>
      </c>
      <c r="B16" s="326" t="s">
        <v>226</v>
      </c>
      <c r="C16" s="326"/>
      <c r="D16" s="327">
        <v>300.8</v>
      </c>
      <c r="E16" s="328"/>
    </row>
    <row r="17" spans="1:6" s="329" customFormat="1">
      <c r="A17" s="325">
        <f>+A16+0.1</f>
        <v>3.2</v>
      </c>
      <c r="B17" s="326" t="s">
        <v>227</v>
      </c>
      <c r="C17" s="326"/>
      <c r="D17" s="327">
        <v>757.3</v>
      </c>
      <c r="E17" s="328"/>
    </row>
    <row r="18" spans="1:6">
      <c r="A18" s="39">
        <f>+A15+1</f>
        <v>4</v>
      </c>
      <c r="B18" s="7" t="s">
        <v>228</v>
      </c>
      <c r="C18" s="7"/>
      <c r="D18" s="309">
        <f>+'Komunal '!N20</f>
        <v>4.4000000000000004</v>
      </c>
      <c r="E18" s="185"/>
    </row>
    <row r="19" spans="1:6" ht="13.5" customHeight="1">
      <c r="A19" s="39">
        <f>+A18+1</f>
        <v>5</v>
      </c>
      <c r="B19" s="7" t="s">
        <v>8</v>
      </c>
      <c r="C19" s="192"/>
      <c r="D19" s="185">
        <v>1135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9">
        <f>+'Komunal '!M28</f>
        <v>0</v>
      </c>
      <c r="E20" s="189"/>
    </row>
    <row r="21" spans="1:6" ht="0.75" hidden="1" customHeight="1">
      <c r="A21" s="39">
        <f t="shared" si="0"/>
        <v>7</v>
      </c>
      <c r="B21" s="7" t="s">
        <v>114</v>
      </c>
      <c r="C21" s="192"/>
      <c r="D21" s="185"/>
      <c r="E21" s="189"/>
    </row>
    <row r="22" spans="1:6" s="204" customFormat="1" ht="3.75" hidden="1" customHeight="1">
      <c r="A22" s="39">
        <f t="shared" si="0"/>
        <v>8</v>
      </c>
      <c r="B22" s="304" t="s">
        <v>9</v>
      </c>
      <c r="C22" s="305"/>
      <c r="D22" s="202"/>
      <c r="E22" s="203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119</v>
      </c>
      <c r="C24" s="192"/>
      <c r="D24" s="309">
        <f>SUM(D25:D26)</f>
        <v>1151.8</v>
      </c>
      <c r="E24" s="189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1151.8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192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242</v>
      </c>
    </row>
    <row r="29" spans="1:6">
      <c r="A29" s="30"/>
      <c r="B29" s="61" t="s">
        <v>28</v>
      </c>
      <c r="C29" s="302"/>
      <c r="D29" s="310">
        <f>SUM(D11:D12,D15,D18:D24,D27:D28)</f>
        <v>53105.8</v>
      </c>
      <c r="E29" s="306"/>
    </row>
    <row r="30" spans="1:6" ht="8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1" t="s">
        <v>136</v>
      </c>
      <c r="C31" s="303"/>
      <c r="D31" s="307"/>
      <c r="E31" s="307"/>
    </row>
    <row r="32" spans="1:6">
      <c r="A32" s="39">
        <v>1</v>
      </c>
      <c r="B32" s="7" t="s">
        <v>12</v>
      </c>
      <c r="C32" s="192"/>
      <c r="D32" s="309">
        <f>+Ashkhatavardz!M9</f>
        <v>38875.5</v>
      </c>
      <c r="E32" s="189"/>
    </row>
    <row r="33" spans="1:14" s="329" customFormat="1" ht="15.75" customHeight="1">
      <c r="A33" s="325">
        <f>+A32+0.1</f>
        <v>1.1000000000000001</v>
      </c>
      <c r="B33" s="326" t="s">
        <v>115</v>
      </c>
      <c r="C33" s="326"/>
      <c r="D33" s="327">
        <f>+Ashkhatavardz!J7</f>
        <v>696</v>
      </c>
      <c r="E33" s="328"/>
    </row>
    <row r="34" spans="1:14" s="329" customFormat="1" ht="0.75" hidden="1" customHeight="1">
      <c r="A34" s="325">
        <f>+A33+0.1</f>
        <v>1.2000000000000002</v>
      </c>
      <c r="B34" s="326"/>
      <c r="C34" s="326"/>
      <c r="D34" s="327"/>
      <c r="E34" s="328"/>
      <c r="G34" s="329" t="s">
        <v>220</v>
      </c>
    </row>
    <row r="35" spans="1:14">
      <c r="A35" s="39">
        <f>+A32+1</f>
        <v>2</v>
      </c>
      <c r="B35" s="7" t="s">
        <v>15</v>
      </c>
      <c r="C35" s="192"/>
      <c r="D35" s="311">
        <f>+L36-'Dramakan hosqer'!F86</f>
        <v>8378.84</v>
      </c>
      <c r="E35" s="189"/>
      <c r="G35" s="194">
        <v>93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11249.3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09">
        <f>+'Komunal '!F27</f>
        <v>1523.7</v>
      </c>
      <c r="E36" s="189"/>
      <c r="F36" s="189">
        <f>+D36-'Komunal '!F27</f>
        <v>0</v>
      </c>
      <c r="L36" s="5">
        <f>+L35*0.8</f>
        <v>8999.44</v>
      </c>
    </row>
    <row r="37" spans="1:14">
      <c r="A37" s="39">
        <f t="shared" ref="A37:A41" si="1">+A36+1</f>
        <v>4</v>
      </c>
      <c r="B37" s="7" t="s">
        <v>13</v>
      </c>
      <c r="C37" s="192"/>
      <c r="D37" s="309">
        <f>+'Komunal '!J27</f>
        <v>824.6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9">
        <f>+'Komunal '!O27</f>
        <v>162.9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13.8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20</v>
      </c>
      <c r="E40" s="189"/>
    </row>
    <row r="41" spans="1:14">
      <c r="A41" s="39">
        <f t="shared" si="1"/>
        <v>8</v>
      </c>
      <c r="B41" s="7" t="s">
        <v>19</v>
      </c>
      <c r="C41" s="192"/>
      <c r="D41" s="309">
        <f>SUM(D42:D44)</f>
        <v>271.2</v>
      </c>
      <c r="E41" s="189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115.2</v>
      </c>
      <c r="E42" s="328"/>
    </row>
    <row r="43" spans="1:14" s="329" customFormat="1" ht="1.5" hidden="1" customHeight="1">
      <c r="A43" s="325">
        <f>+A42+0.1</f>
        <v>8.1999999999999993</v>
      </c>
      <c r="B43" s="326" t="s">
        <v>21</v>
      </c>
      <c r="C43" s="326"/>
      <c r="D43" s="327"/>
      <c r="E43" s="328"/>
    </row>
    <row r="44" spans="1:14" s="329" customFormat="1" ht="12.75" customHeight="1">
      <c r="A44" s="325">
        <v>8.1999999999999993</v>
      </c>
      <c r="B44" s="326" t="s">
        <v>22</v>
      </c>
      <c r="C44" s="326"/>
      <c r="D44" s="327">
        <v>156</v>
      </c>
      <c r="E44" s="328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243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09">
        <f>+J46</f>
        <v>441</v>
      </c>
      <c r="E46" s="189"/>
      <c r="F46" s="193">
        <v>3</v>
      </c>
      <c r="G46" s="193" t="s">
        <v>184</v>
      </c>
      <c r="H46" s="193">
        <v>147</v>
      </c>
      <c r="I46" s="193" t="s">
        <v>185</v>
      </c>
      <c r="J46" s="193">
        <f>+F46*H46</f>
        <v>441</v>
      </c>
      <c r="K46" s="308"/>
      <c r="L46" s="308"/>
      <c r="M46" s="308"/>
      <c r="N46" s="308"/>
    </row>
    <row r="47" spans="1:14">
      <c r="A47" s="39">
        <f t="shared" ref="A47:A66" si="2">+A46+1</f>
        <v>10</v>
      </c>
      <c r="B47" s="7" t="s">
        <v>24</v>
      </c>
      <c r="C47" s="192"/>
      <c r="D47" s="309">
        <f>+J47</f>
        <v>83.699999999999989</v>
      </c>
      <c r="E47" s="189"/>
      <c r="F47" s="193">
        <f>+$F$46</f>
        <v>3</v>
      </c>
      <c r="G47" s="193" t="s">
        <v>184</v>
      </c>
      <c r="H47" s="274">
        <v>27.9</v>
      </c>
      <c r="I47" s="193" t="s">
        <v>185</v>
      </c>
      <c r="J47" s="193">
        <f>+F47*H47</f>
        <v>83.699999999999989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2"/>
      <c r="D48" s="185">
        <v>220</v>
      </c>
      <c r="E48" s="189"/>
      <c r="F48" s="432">
        <v>3</v>
      </c>
      <c r="G48" s="432" t="s">
        <v>184</v>
      </c>
      <c r="H48" s="430" t="s">
        <v>244</v>
      </c>
      <c r="I48" s="432" t="s">
        <v>185</v>
      </c>
      <c r="J48" s="432">
        <f>1*80+1*110+1*250</f>
        <v>440</v>
      </c>
      <c r="K48" s="426" t="s">
        <v>245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2"/>
      <c r="D49" s="185">
        <v>220</v>
      </c>
      <c r="E49" s="189"/>
      <c r="F49" s="433"/>
      <c r="G49" s="433"/>
      <c r="H49" s="431"/>
      <c r="I49" s="433"/>
      <c r="J49" s="433"/>
      <c r="K49" s="426"/>
      <c r="L49" s="308"/>
      <c r="M49" s="308"/>
      <c r="N49" s="308"/>
    </row>
    <row r="50" spans="1:14">
      <c r="A50" s="39">
        <f t="shared" si="2"/>
        <v>13</v>
      </c>
      <c r="B50" s="7" t="s">
        <v>116</v>
      </c>
      <c r="C50" s="192"/>
      <c r="D50" s="185">
        <f>31+10</f>
        <v>41</v>
      </c>
      <c r="E50" s="189"/>
      <c r="F50" s="427">
        <f t="shared" ref="F50" si="3">+$F$46</f>
        <v>3</v>
      </c>
      <c r="G50" s="427" t="s">
        <v>184</v>
      </c>
      <c r="H50" s="428">
        <v>38.700000000000003</v>
      </c>
      <c r="I50" s="427" t="s">
        <v>185</v>
      </c>
      <c r="J50" s="427">
        <f>+F50*H50</f>
        <v>116.10000000000001</v>
      </c>
      <c r="K50" s="429"/>
      <c r="L50" s="308"/>
      <c r="M50" s="308"/>
      <c r="N50" s="308"/>
    </row>
    <row r="51" spans="1:14">
      <c r="A51" s="39">
        <f t="shared" si="2"/>
        <v>14</v>
      </c>
      <c r="B51" s="7" t="s">
        <v>117</v>
      </c>
      <c r="C51" s="192"/>
      <c r="D51" s="185">
        <v>85</v>
      </c>
      <c r="E51" s="189"/>
      <c r="F51" s="427"/>
      <c r="G51" s="427"/>
      <c r="H51" s="428"/>
      <c r="I51" s="427"/>
      <c r="J51" s="427"/>
      <c r="K51" s="429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2"/>
      <c r="D52" s="185">
        <v>400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54.8</v>
      </c>
      <c r="E53" s="189"/>
    </row>
    <row r="54" spans="1:14" ht="11.25" hidden="1" customHeight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v>17</v>
      </c>
      <c r="B55" s="7" t="s">
        <v>52</v>
      </c>
      <c r="C55" s="192"/>
      <c r="D55" s="309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105</v>
      </c>
      <c r="E56" s="189"/>
    </row>
    <row r="57" spans="1:14">
      <c r="A57" s="39">
        <f t="shared" si="2"/>
        <v>18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122</v>
      </c>
      <c r="E58" s="189"/>
    </row>
    <row r="59" spans="1:14" ht="18.75" customHeight="1">
      <c r="A59" s="39">
        <f t="shared" si="2"/>
        <v>20</v>
      </c>
      <c r="B59" s="7" t="s">
        <v>45</v>
      </c>
      <c r="C59" s="192"/>
      <c r="D59" s="185">
        <v>3</v>
      </c>
      <c r="E59" s="189"/>
    </row>
    <row r="60" spans="1:14" ht="16.5" hidden="1" customHeight="1">
      <c r="A60" s="39">
        <f t="shared" si="2"/>
        <v>21</v>
      </c>
      <c r="B60" s="7" t="s">
        <v>118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 ht="15" customHeight="1">
      <c r="A62" s="39">
        <v>21</v>
      </c>
      <c r="B62" s="7" t="s">
        <v>62</v>
      </c>
      <c r="C62" s="192"/>
      <c r="D62" s="185">
        <v>48</v>
      </c>
      <c r="E62" s="189"/>
    </row>
    <row r="63" spans="1:14" ht="0.75" hidden="1" customHeight="1">
      <c r="A63" s="39">
        <f t="shared" si="2"/>
        <v>22</v>
      </c>
      <c r="B63" s="7" t="s">
        <v>262</v>
      </c>
      <c r="C63" s="192"/>
      <c r="D63" s="185"/>
      <c r="E63" s="189"/>
    </row>
    <row r="64" spans="1:14" hidden="1">
      <c r="A64" s="39">
        <f t="shared" si="2"/>
        <v>23</v>
      </c>
      <c r="B64" s="7"/>
      <c r="C64" s="192"/>
      <c r="D64" s="185"/>
      <c r="E64" s="189"/>
    </row>
    <row r="65" spans="1:7" hidden="1">
      <c r="A65" s="39">
        <f t="shared" si="2"/>
        <v>24</v>
      </c>
      <c r="B65" s="7" t="s">
        <v>218</v>
      </c>
      <c r="C65" s="192"/>
      <c r="D65" s="185"/>
      <c r="E65" s="189"/>
      <c r="F65" s="195" t="s">
        <v>241</v>
      </c>
    </row>
    <row r="66" spans="1:7" ht="15.75" hidden="1" customHeight="1">
      <c r="A66" s="39">
        <f t="shared" si="2"/>
        <v>25</v>
      </c>
      <c r="B66" s="7" t="s">
        <v>216</v>
      </c>
      <c r="C66" s="192"/>
      <c r="D66" s="185"/>
      <c r="E66" s="189"/>
      <c r="F66" s="22"/>
    </row>
    <row r="67" spans="1:7">
      <c r="A67" s="39">
        <v>22</v>
      </c>
      <c r="B67" s="7" t="s">
        <v>27</v>
      </c>
      <c r="C67" s="192"/>
      <c r="D67" s="185">
        <v>1151.8</v>
      </c>
      <c r="E67" s="189"/>
    </row>
    <row r="68" spans="1:7" s="329" customFormat="1">
      <c r="A68" s="325">
        <f>+A67+0.1</f>
        <v>22.1</v>
      </c>
      <c r="B68" s="326" t="s">
        <v>76</v>
      </c>
      <c r="C68" s="326"/>
      <c r="D68" s="327">
        <v>1151.8</v>
      </c>
      <c r="E68" s="328"/>
    </row>
    <row r="69" spans="1:7" hidden="1">
      <c r="A69" s="39">
        <f>+A67+1</f>
        <v>23</v>
      </c>
      <c r="B69" s="7" t="s">
        <v>77</v>
      </c>
      <c r="C69" s="192"/>
      <c r="D69" s="185"/>
      <c r="E69" s="189"/>
    </row>
    <row r="70" spans="1:7" hidden="1">
      <c r="A70" s="39">
        <f>+A69+1</f>
        <v>24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2"/>
      <c r="D71" s="310">
        <f>SUM(D32,D35:D41,D45:D67,D69:D70)</f>
        <v>53105.84</v>
      </c>
      <c r="E71" s="306"/>
      <c r="F71" s="436">
        <f>+D29-D71</f>
        <v>-3.9999999993597157E-2</v>
      </c>
      <c r="G71" s="436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2" t="s">
        <v>285</v>
      </c>
      <c r="E73" s="184"/>
    </row>
    <row r="74" spans="1:7" ht="15.75" hidden="1" customHeight="1">
      <c r="B74" s="33"/>
      <c r="D74" s="183" t="s">
        <v>90</v>
      </c>
      <c r="E74" s="190"/>
    </row>
    <row r="75" spans="1:7" ht="30.75" hidden="1" customHeight="1">
      <c r="B75" s="168" t="s">
        <v>6</v>
      </c>
      <c r="C75" s="182"/>
      <c r="D75" s="182" t="s">
        <v>286</v>
      </c>
      <c r="E75" s="182"/>
    </row>
    <row r="76" spans="1:7" ht="13.5" hidden="1" customHeight="1">
      <c r="D76" s="183" t="s">
        <v>90</v>
      </c>
      <c r="E76" s="190"/>
    </row>
    <row r="77" spans="1:7" hidden="1">
      <c r="B77" s="27" t="s">
        <v>187</v>
      </c>
    </row>
    <row r="78" spans="1:7" s="167" customFormat="1" ht="109.5" customHeight="1">
      <c r="A78" s="207" t="s">
        <v>207</v>
      </c>
      <c r="D78" s="205"/>
      <c r="E78" s="206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6" zoomScaleSheetLayoutView="100" workbookViewId="0">
      <selection activeCell="C95" sqref="C95:E95"/>
    </sheetView>
  </sheetViews>
  <sheetFormatPr defaultColWidth="9.140625" defaultRowHeight="13.5"/>
  <cols>
    <col min="1" max="1" width="5.42578125" style="26" customWidth="1"/>
    <col min="2" max="2" width="68.85546875" style="159" customWidth="1"/>
    <col min="3" max="3" width="14.7109375" style="143" customWidth="1"/>
    <col min="4" max="4" width="15.28515625" style="143" customWidth="1"/>
    <col min="5" max="5" width="16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1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256</v>
      </c>
      <c r="H1" s="33"/>
      <c r="I1" s="14"/>
      <c r="J1" s="14"/>
      <c r="K1" s="420" t="s">
        <v>195</v>
      </c>
      <c r="L1" s="420" t="s">
        <v>196</v>
      </c>
      <c r="M1" s="420" t="s">
        <v>197</v>
      </c>
    </row>
    <row r="2" spans="1:13" s="24" customFormat="1" ht="17.25">
      <c r="A2" s="197"/>
      <c r="B2" s="200"/>
      <c r="C2" s="199"/>
      <c r="D2" s="199"/>
      <c r="E2" s="443" t="s">
        <v>40</v>
      </c>
      <c r="F2" s="443"/>
      <c r="G2" s="443"/>
      <c r="H2" s="33"/>
      <c r="I2" s="14"/>
      <c r="J2" s="14"/>
    </row>
    <row r="3" spans="1:13" s="24" customFormat="1" ht="17.25">
      <c r="A3" s="197"/>
      <c r="B3" s="200"/>
      <c r="C3" s="199"/>
      <c r="D3" s="199"/>
      <c r="E3" s="443" t="s">
        <v>212</v>
      </c>
      <c r="F3" s="443"/>
      <c r="G3" s="443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4" t="str">
        <f>+'Ekamut-caxs'!D4</f>
        <v xml:space="preserve">_____. _____. 2025թ. </v>
      </c>
      <c r="F4" s="444"/>
      <c r="G4" s="444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4" t="str">
        <f>+'Ekamut-caxs'!C5</f>
        <v xml:space="preserve">հ. __________- Ա որոշմամբ </v>
      </c>
      <c r="F5" s="444"/>
      <c r="G5" s="444"/>
      <c r="H5" s="33"/>
      <c r="I5" s="14"/>
      <c r="J5" s="14"/>
    </row>
    <row r="6" spans="1:13" s="24" customFormat="1" ht="19.5" customHeight="1">
      <c r="A6" s="445" t="s">
        <v>41</v>
      </c>
      <c r="B6" s="445"/>
      <c r="C6" s="445"/>
      <c r="D6" s="445"/>
      <c r="E6" s="445"/>
      <c r="F6" s="445"/>
      <c r="G6" s="445"/>
      <c r="H6" s="33"/>
      <c r="I6" s="14"/>
      <c r="J6" s="14"/>
    </row>
    <row r="7" spans="1:13" s="5" customFormat="1" ht="20.25">
      <c r="A7" s="438" t="str">
        <f>+'Ekamut-caxs'!A7</f>
        <v xml:space="preserve">«Երևանի հ․134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273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2" t="s">
        <v>214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195</v>
      </c>
      <c r="D11" s="336" t="s">
        <v>196</v>
      </c>
      <c r="E11" s="336" t="s">
        <v>197</v>
      </c>
      <c r="F11" s="336" t="s">
        <v>42</v>
      </c>
      <c r="G11" s="337"/>
      <c r="H11" s="113">
        <f>+F12-F71</f>
        <v>2533.3000000000043</v>
      </c>
      <c r="I11" s="185">
        <f>+H11-J12</f>
        <v>2533.3000000000043</v>
      </c>
      <c r="J11" s="421" t="s">
        <v>283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32</v>
      </c>
      <c r="C12" s="351">
        <f>+F12</f>
        <v>2935.2000000000044</v>
      </c>
      <c r="D12" s="351">
        <f>+F12</f>
        <v>2935.2000000000044</v>
      </c>
      <c r="E12" s="351">
        <f>+F12</f>
        <v>2935.2000000000044</v>
      </c>
      <c r="F12" s="352">
        <f>+'Dramakani hamematakan'!D6</f>
        <v>2935.2000000000044</v>
      </c>
      <c r="G12" s="340"/>
      <c r="H12" s="441" t="s">
        <v>282</v>
      </c>
      <c r="I12" s="441"/>
      <c r="J12" s="111">
        <v>0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8" t="s">
        <v>11</v>
      </c>
      <c r="B13" s="339" t="s">
        <v>80</v>
      </c>
      <c r="C13" s="352">
        <f t="shared" ref="C13:E13" si="2">SUM(C14:C15,C18,C22:C29)</f>
        <v>10557</v>
      </c>
      <c r="D13" s="352">
        <f t="shared" si="2"/>
        <v>24143.9</v>
      </c>
      <c r="E13" s="352">
        <f t="shared" si="2"/>
        <v>37091.9</v>
      </c>
      <c r="F13" s="352">
        <f>SUM(F14:F15,F18,F22:F29)</f>
        <v>52399.6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7">
        <v>9913</v>
      </c>
      <c r="D14" s="147">
        <v>22368.9</v>
      </c>
      <c r="E14" s="147">
        <v>34796</v>
      </c>
      <c r="F14" s="353">
        <f>+'Ekamut-caxs'!D11</f>
        <v>49708.5</v>
      </c>
      <c r="G14" s="188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48</v>
      </c>
      <c r="D15" s="353">
        <f t="shared" si="7"/>
        <v>48</v>
      </c>
      <c r="E15" s="353">
        <f t="shared" si="7"/>
        <v>48</v>
      </c>
      <c r="F15" s="353">
        <f>SUM(F16:F17)</f>
        <v>48</v>
      </c>
      <c r="G15" s="188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48</v>
      </c>
      <c r="D16" s="319">
        <v>48</v>
      </c>
      <c r="E16" s="319">
        <v>48</v>
      </c>
      <c r="F16" s="356">
        <f>+'Ekamut-caxs'!D13</f>
        <v>48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336</v>
      </c>
      <c r="D18" s="353">
        <f t="shared" ref="D18:E18" si="8">SUM(D19:D21)</f>
        <v>1122</v>
      </c>
      <c r="E18" s="353">
        <f t="shared" si="8"/>
        <v>1457.9</v>
      </c>
      <c r="F18" s="353">
        <f t="shared" ref="F18" si="9">SUM(F19:F21)</f>
        <v>1508.1</v>
      </c>
      <c r="G18" s="188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15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95.5</v>
      </c>
      <c r="D19" s="319">
        <v>191</v>
      </c>
      <c r="E19" s="319">
        <v>286.5</v>
      </c>
      <c r="F19" s="356">
        <f>+'Ekamut-caxs'!D16</f>
        <v>300.8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240.5</v>
      </c>
      <c r="D20" s="319">
        <v>481</v>
      </c>
      <c r="E20" s="319">
        <v>721.4</v>
      </c>
      <c r="F20" s="356">
        <f>+'Ekamut-caxs'!D17</f>
        <v>757.3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263</v>
      </c>
      <c r="C21" s="319"/>
      <c r="D21" s="319">
        <v>450</v>
      </c>
      <c r="E21" s="319">
        <v>450</v>
      </c>
      <c r="F21" s="356">
        <f t="shared" ref="F21" si="10">+F74</f>
        <v>450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5" customHeight="1">
      <c r="A22" s="357">
        <f>+A18+1</f>
        <v>4</v>
      </c>
      <c r="B22" s="354" t="str">
        <f>+'Ekamut-caxs'!B19</f>
        <v xml:space="preserve">Վճարովի ծառայություններից </v>
      </c>
      <c r="C22" s="147">
        <v>260</v>
      </c>
      <c r="D22" s="147">
        <v>605</v>
      </c>
      <c r="E22" s="147">
        <v>790</v>
      </c>
      <c r="F22" s="353">
        <f>+'Ekamut-caxs'!D19</f>
        <v>1135</v>
      </c>
      <c r="G22" s="188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3">
        <f>+'Ekamut-caxs'!D20</f>
        <v>0</v>
      </c>
      <c r="G23" s="188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0.75" hidden="1" customHeight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3">
        <f>+'Ekamut-caxs'!D21</f>
        <v>0</v>
      </c>
      <c r="G24" s="188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3">
        <f>+'Ekamut-caxs'!D22</f>
        <v>0</v>
      </c>
      <c r="G25" s="188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3">
        <f>+'Ekamut-caxs'!D23</f>
        <v>0</v>
      </c>
      <c r="G26" s="188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3" t="s">
        <v>242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21.75" customHeight="1">
      <c r="A30" s="338" t="s">
        <v>34</v>
      </c>
      <c r="B30" s="339" t="s">
        <v>81</v>
      </c>
      <c r="C30" s="352">
        <f>C31+C73+C85</f>
        <v>13482.474999999999</v>
      </c>
      <c r="D30" s="352">
        <f>D31+D73+D85</f>
        <v>26760.035</v>
      </c>
      <c r="E30" s="352">
        <f>E31+E73+E85</f>
        <v>39694.775000000009</v>
      </c>
      <c r="F30" s="352">
        <f>F31+F73+F85</f>
        <v>53422.139999999992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13482.474999999999</v>
      </c>
      <c r="D31" s="352">
        <f>SUM(D32,D35:D41,D45:D67,D71:D72)</f>
        <v>26051.451666666668</v>
      </c>
      <c r="E31" s="352">
        <f>SUM(E32,E35:E41,E45:E67,E71:E72)</f>
        <v>38779.325000000012</v>
      </c>
      <c r="F31" s="352">
        <f>SUM(F32,F35:F41,F45:F67,F71:F72)</f>
        <v>52351.539999999994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9718.875</v>
      </c>
      <c r="D32" s="359">
        <f>+F32/12*6</f>
        <v>19437.75</v>
      </c>
      <c r="E32" s="359">
        <f>+F32/12*9</f>
        <v>29156.625</v>
      </c>
      <c r="F32" s="353">
        <f>+'Ekamut-caxs'!D32</f>
        <v>38875.5</v>
      </c>
      <c r="G32" s="188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144</v>
      </c>
      <c r="D33" s="319">
        <v>360</v>
      </c>
      <c r="E33" s="319">
        <v>480</v>
      </c>
      <c r="F33" s="356">
        <f>+'Ekamut-caxs'!D33</f>
        <v>696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ROUND(F35/12*3,1)-70</f>
        <v>2024.6999999999998</v>
      </c>
      <c r="D35" s="359">
        <f>+F35/12*5.5</f>
        <v>3840.3016666666667</v>
      </c>
      <c r="E35" s="359">
        <f>ROUND(F35/12*9,1)</f>
        <v>6284.1</v>
      </c>
      <c r="F35" s="359">
        <f>+'Ekamut-caxs'!D35</f>
        <v>8378.84</v>
      </c>
      <c r="G35" s="188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7">
        <v>583.9</v>
      </c>
      <c r="D36" s="147">
        <v>895.4</v>
      </c>
      <c r="E36" s="147">
        <v>959.8</v>
      </c>
      <c r="F36" s="353">
        <f>+'Ekamut-caxs'!D36</f>
        <v>1523.7</v>
      </c>
      <c r="G36" s="188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v>141.5</v>
      </c>
      <c r="D37" s="147">
        <v>346.5</v>
      </c>
      <c r="E37" s="147">
        <v>518.4</v>
      </c>
      <c r="F37" s="353">
        <f>+'Ekamut-caxs'!D37</f>
        <v>824.6</v>
      </c>
      <c r="G37" s="188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v>31.3</v>
      </c>
      <c r="D38" s="147">
        <v>63.6</v>
      </c>
      <c r="E38" s="147">
        <v>105.4</v>
      </c>
      <c r="F38" s="353">
        <f>+'Komunal '!M27</f>
        <v>158.5</v>
      </c>
      <c r="G38" s="188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3.5</v>
      </c>
      <c r="D39" s="147">
        <v>7</v>
      </c>
      <c r="E39" s="147">
        <v>10.5</v>
      </c>
      <c r="F39" s="353">
        <f>+'Ekamut-caxs'!D39</f>
        <v>13.8</v>
      </c>
      <c r="G39" s="188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7"/>
      <c r="D40" s="147">
        <v>10</v>
      </c>
      <c r="E40" s="147">
        <v>20</v>
      </c>
      <c r="F40" s="353">
        <f>+'Ekamut-caxs'!D40</f>
        <v>20</v>
      </c>
      <c r="G40" s="188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45.2</v>
      </c>
      <c r="D41" s="359">
        <f t="shared" si="13"/>
        <v>113</v>
      </c>
      <c r="E41" s="359">
        <f>SUM(E42:E44)</f>
        <v>180.8</v>
      </c>
      <c r="F41" s="353">
        <f>SUM(F42:F44)</f>
        <v>271.2</v>
      </c>
      <c r="G41" s="188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9.5" customHeight="1">
      <c r="A42" s="358">
        <f>+A41+0.1</f>
        <v>8.1</v>
      </c>
      <c r="B42" s="355" t="str">
        <f>+'Ekamut-caxs'!B42</f>
        <v>բաժանորդային վճար</v>
      </c>
      <c r="C42" s="424">
        <v>19.2</v>
      </c>
      <c r="D42" s="424">
        <v>48</v>
      </c>
      <c r="E42" s="424">
        <v>76.8</v>
      </c>
      <c r="F42" s="356">
        <f>+'Ekamut-caxs'!D42</f>
        <v>115.2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0.75" hidden="1" customHeight="1">
      <c r="A43" s="358">
        <f>+A42+0.1</f>
        <v>8.1999999999999993</v>
      </c>
      <c r="B43" s="355" t="str">
        <f>+'Ekamut-caxs'!B43</f>
        <v>րոպեավճար</v>
      </c>
      <c r="C43" s="319"/>
      <c r="D43" s="319"/>
      <c r="E43" s="319"/>
      <c r="F43" s="356">
        <f>+'Ekamut-caxs'!D43</f>
        <v>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6.5" customHeight="1">
      <c r="A44" s="358">
        <v>8.1999999999999993</v>
      </c>
      <c r="B44" s="355" t="str">
        <f>+'Ekamut-caxs'!B44</f>
        <v>ինտերնետ կապ</v>
      </c>
      <c r="C44" s="319">
        <v>26</v>
      </c>
      <c r="D44" s="319">
        <v>65</v>
      </c>
      <c r="E44" s="319">
        <v>104</v>
      </c>
      <c r="F44" s="356">
        <f>+'Ekamut-caxs'!D44</f>
        <v>156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6.5" hidden="1" customHeight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3">
        <f>+'Ekamut-caxs'!D45</f>
        <v>0</v>
      </c>
      <c r="G45" s="188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7">
        <v>110.3</v>
      </c>
      <c r="D46" s="147">
        <v>220</v>
      </c>
      <c r="E46" s="147">
        <v>330</v>
      </c>
      <c r="F46" s="353">
        <f>+'Ekamut-caxs'!D46</f>
        <v>441</v>
      </c>
      <c r="G46" s="188"/>
      <c r="H46" s="272" t="s">
        <v>296</v>
      </c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7">
        <v>40</v>
      </c>
      <c r="D47" s="147">
        <v>60</v>
      </c>
      <c r="E47" s="147">
        <v>70</v>
      </c>
      <c r="F47" s="353">
        <f>+'Ekamut-caxs'!D47</f>
        <v>83.699999999999989</v>
      </c>
      <c r="G47" s="188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7">
        <v>110</v>
      </c>
      <c r="D48" s="147">
        <v>150</v>
      </c>
      <c r="E48" s="147">
        <v>150</v>
      </c>
      <c r="F48" s="353">
        <f>+'Ekamut-caxs'!D48</f>
        <v>220</v>
      </c>
      <c r="G48" s="188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7">
        <v>110</v>
      </c>
      <c r="D49" s="147">
        <v>150</v>
      </c>
      <c r="E49" s="147">
        <v>150</v>
      </c>
      <c r="F49" s="353">
        <f>+'Ekamut-caxs'!D49</f>
        <v>220</v>
      </c>
      <c r="G49" s="188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7">
        <v>12</v>
      </c>
      <c r="D50" s="147">
        <v>24</v>
      </c>
      <c r="E50" s="147">
        <v>31</v>
      </c>
      <c r="F50" s="353">
        <f>+'Ekamut-caxs'!D50</f>
        <v>41</v>
      </c>
      <c r="G50" s="188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7">
        <v>10</v>
      </c>
      <c r="D51" s="147">
        <v>55</v>
      </c>
      <c r="E51" s="147">
        <v>65</v>
      </c>
      <c r="F51" s="353">
        <f>+'Ekamut-caxs'!D51</f>
        <v>85</v>
      </c>
      <c r="G51" s="188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7">
        <v>100</v>
      </c>
      <c r="D52" s="147">
        <v>150</v>
      </c>
      <c r="E52" s="147">
        <v>150</v>
      </c>
      <c r="F52" s="353">
        <f>+'Ekamut-caxs'!D52</f>
        <v>400</v>
      </c>
      <c r="G52" s="188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5" customHeight="1">
      <c r="A53" s="357">
        <f t="shared" si="17"/>
        <v>16</v>
      </c>
      <c r="B53" s="354" t="str">
        <f>+'Ekamut-caxs'!B53</f>
        <v>Ջեռուցման համակարգի սպասարկման գծով</v>
      </c>
      <c r="C53" s="147"/>
      <c r="D53" s="147">
        <v>3.5</v>
      </c>
      <c r="E53" s="147">
        <v>54.8</v>
      </c>
      <c r="F53" s="353">
        <f>+'Ekamut-caxs'!D53</f>
        <v>54.8</v>
      </c>
      <c r="G53" s="188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7"/>
      <c r="D54" s="147"/>
      <c r="E54" s="147"/>
      <c r="F54" s="353">
        <f>+'Ekamut-caxs'!D54</f>
        <v>0</v>
      </c>
      <c r="G54" s="188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3">
        <f>+'Ekamut-caxs'!D55</f>
        <v>0</v>
      </c>
      <c r="G55" s="188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7">
        <v>26.3</v>
      </c>
      <c r="D56" s="147">
        <v>52.5</v>
      </c>
      <c r="E56" s="147">
        <v>70</v>
      </c>
      <c r="F56" s="353">
        <f>+'Ekamut-caxs'!D56</f>
        <v>105</v>
      </c>
      <c r="G56" s="188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7">
        <v>10</v>
      </c>
      <c r="D57" s="147">
        <v>20</v>
      </c>
      <c r="E57" s="147">
        <v>20</v>
      </c>
      <c r="F57" s="353">
        <f>+'Ekamut-caxs'!D57</f>
        <v>60</v>
      </c>
      <c r="G57" s="188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7"/>
      <c r="D58" s="147"/>
      <c r="E58" s="147"/>
      <c r="F58" s="353">
        <f>+'Ekamut-caxs'!D58</f>
        <v>122</v>
      </c>
      <c r="G58" s="188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5" customHeight="1">
      <c r="A59" s="357">
        <v>20</v>
      </c>
      <c r="B59" s="354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3">
        <f>+'Ekamut-caxs'!D59</f>
        <v>3</v>
      </c>
      <c r="G59" s="188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.5" hidden="1" customHeight="1">
      <c r="A60" s="357">
        <f t="shared" si="17"/>
        <v>21</v>
      </c>
      <c r="B60" s="354" t="str">
        <f>+'Ekamut-caxs'!B60</f>
        <v>Հայտարարության գծով</v>
      </c>
      <c r="C60" s="147"/>
      <c r="D60" s="147"/>
      <c r="E60" s="147"/>
      <c r="F60" s="353">
        <f>+'Ekamut-caxs'!D60</f>
        <v>0</v>
      </c>
      <c r="G60" s="188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17"/>
        <v>22</v>
      </c>
      <c r="B61" s="354" t="str">
        <f>+'Ekamut-caxs'!B61</f>
        <v>Բաժանորդագրության գծով</v>
      </c>
      <c r="C61" s="147"/>
      <c r="D61" s="147"/>
      <c r="E61" s="147"/>
      <c r="F61" s="353">
        <f>+'Ekamut-caxs'!D61</f>
        <v>0</v>
      </c>
      <c r="G61" s="188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6.5" customHeight="1">
      <c r="A62" s="357">
        <v>21</v>
      </c>
      <c r="B62" s="354" t="str">
        <f>+'Ekamut-caxs'!B62</f>
        <v>Վերապատրաստման գծով</v>
      </c>
      <c r="C62" s="147"/>
      <c r="D62" s="147">
        <v>48</v>
      </c>
      <c r="E62" s="147">
        <v>48</v>
      </c>
      <c r="F62" s="353">
        <f>+'Ekamut-caxs'!D62</f>
        <v>48</v>
      </c>
      <c r="G62" s="188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7">
        <f t="shared" si="17"/>
        <v>22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17"/>
        <v>23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 t="shared" si="17"/>
        <v>24</v>
      </c>
      <c r="B65" s="354" t="str">
        <f>+'Ekamut-caxs'!B65</f>
        <v>Դուրսգրվող գույքի վերագնահատման գծով</v>
      </c>
      <c r="C65" s="147"/>
      <c r="D65" s="147"/>
      <c r="E65" s="147"/>
      <c r="F65" s="353">
        <f>+'Ekamut-caxs'!D65</f>
        <v>0</v>
      </c>
      <c r="G65" s="188"/>
      <c r="H65" s="272" t="s">
        <v>241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7">
        <f t="shared" si="17"/>
        <v>25</v>
      </c>
      <c r="B66" s="354" t="str">
        <f>+'Ekamut-caxs'!B66</f>
        <v>Կրակմարիչների լիցքավորում</v>
      </c>
      <c r="C66" s="147"/>
      <c r="D66" s="147"/>
      <c r="E66" s="147"/>
      <c r="F66" s="353">
        <f>+'Ekamut-caxs'!D66</f>
        <v>0</v>
      </c>
      <c r="G66" s="188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 hidden="1">
      <c r="A67" s="357">
        <f t="shared" si="17"/>
        <v>26</v>
      </c>
      <c r="B67" s="191" t="s">
        <v>35</v>
      </c>
      <c r="C67" s="353">
        <f>SUM(C68:C70)</f>
        <v>0</v>
      </c>
      <c r="D67" s="353">
        <f t="shared" ref="D67:E67" si="18">SUM(D68:D70)</f>
        <v>0</v>
      </c>
      <c r="E67" s="353">
        <f t="shared" si="18"/>
        <v>0</v>
      </c>
      <c r="F67" s="353">
        <f>SUM(F68:F70)</f>
        <v>0</v>
      </c>
      <c r="G67" s="188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3.75" hidden="1" customHeight="1">
      <c r="A68" s="358">
        <f>+A67+0.1</f>
        <v>26.1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26.200000000000003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26.300000000000004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22</v>
      </c>
      <c r="B71" s="342" t="s">
        <v>37</v>
      </c>
      <c r="C71" s="360">
        <f>+F71</f>
        <v>401.90000000000009</v>
      </c>
      <c r="D71" s="360">
        <f>+F71</f>
        <v>401.90000000000009</v>
      </c>
      <c r="E71" s="360">
        <f>+F71</f>
        <v>401.90000000000009</v>
      </c>
      <c r="F71" s="353">
        <f>+'Deb. ev kreditor'!D59-'Deb. ev kreditor'!D55</f>
        <v>401.90000000000009</v>
      </c>
      <c r="G71" s="188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23</v>
      </c>
      <c r="B72" s="191" t="s">
        <v>83</v>
      </c>
      <c r="C72" s="147"/>
      <c r="D72" s="147"/>
      <c r="E72" s="147"/>
      <c r="F72" s="108"/>
      <c r="G72" s="188"/>
      <c r="H72" s="315" t="s">
        <v>193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0</v>
      </c>
      <c r="D73" s="352">
        <f>D74+D81</f>
        <v>450</v>
      </c>
      <c r="E73" s="352">
        <f>E74+E81</f>
        <v>450</v>
      </c>
      <c r="F73" s="352">
        <f>F74+F81</f>
        <v>450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1" t="s">
        <v>85</v>
      </c>
      <c r="C74" s="359">
        <f>SUM(C75:C80)</f>
        <v>0</v>
      </c>
      <c r="D74" s="359">
        <f>SUM(D75:D80)</f>
        <v>450</v>
      </c>
      <c r="E74" s="359">
        <f>SUM(E75:E80)</f>
        <v>450</v>
      </c>
      <c r="F74" s="353">
        <f>SUM(F75:F80)</f>
        <v>450</v>
      </c>
      <c r="G74" s="188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hidden="1" customHeight="1">
      <c r="A75" s="358">
        <f t="shared" ref="A75:A80" si="19">+A74+0.1</f>
        <v>1.1000000000000001</v>
      </c>
      <c r="B75" s="318" t="s">
        <v>84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5">
      <c r="A76" s="317">
        <v>1.1000000000000001</v>
      </c>
      <c r="B76" s="318" t="s">
        <v>301</v>
      </c>
      <c r="C76" s="319"/>
      <c r="D76" s="319">
        <v>220</v>
      </c>
      <c r="E76" s="319">
        <v>220</v>
      </c>
      <c r="F76" s="320">
        <v>220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5">
      <c r="A77" s="358">
        <f t="shared" si="19"/>
        <v>1.2000000000000002</v>
      </c>
      <c r="B77" s="318" t="s">
        <v>300</v>
      </c>
      <c r="C77" s="319"/>
      <c r="D77" s="319">
        <v>230</v>
      </c>
      <c r="E77" s="319">
        <v>230</v>
      </c>
      <c r="F77" s="320">
        <v>230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19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4" customFormat="1" ht="16.5" hidden="1" customHeight="1">
      <c r="A79" s="317">
        <f t="shared" si="19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3.5" hidden="1" customHeight="1">
      <c r="A80" s="357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246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1.5" hidden="1" customHeight="1">
      <c r="A81" s="312">
        <v>2</v>
      </c>
      <c r="B81" s="191" t="s">
        <v>86</v>
      </c>
      <c r="C81" s="359">
        <f t="shared" ref="C81:E81" si="23">SUM(C82:C84)</f>
        <v>0</v>
      </c>
      <c r="D81" s="359">
        <f t="shared" si="23"/>
        <v>0</v>
      </c>
      <c r="E81" s="359">
        <f t="shared" si="23"/>
        <v>0</v>
      </c>
      <c r="F81" s="353">
        <f>SUM(F82:F84)</f>
        <v>0</v>
      </c>
      <c r="G81" s="188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>
      <c r="A85" s="13" t="s">
        <v>56</v>
      </c>
      <c r="B85" s="339" t="s">
        <v>141</v>
      </c>
      <c r="C85" s="352">
        <f t="shared" ref="C85:E85" si="24">SUM(C86:C87)</f>
        <v>0</v>
      </c>
      <c r="D85" s="352">
        <f t="shared" si="24"/>
        <v>258.58333333333337</v>
      </c>
      <c r="E85" s="352">
        <f t="shared" si="24"/>
        <v>465.45000000000005</v>
      </c>
      <c r="F85" s="352">
        <f>SUM(F86:F87)</f>
        <v>620.6</v>
      </c>
      <c r="G85" s="341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>
      <c r="A86" s="314">
        <v>1</v>
      </c>
      <c r="B86" s="144" t="s">
        <v>15</v>
      </c>
      <c r="C86" s="359"/>
      <c r="D86" s="359">
        <f>+F86/12*5</f>
        <v>258.58333333333337</v>
      </c>
      <c r="E86" s="359">
        <f>+F86/12*9</f>
        <v>465.45000000000005</v>
      </c>
      <c r="F86" s="108">
        <v>620.6</v>
      </c>
      <c r="G86" s="188"/>
      <c r="H86" s="316">
        <f>+H11-F88</f>
        <v>620.63999999999351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4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9.7250000000058208</v>
      </c>
      <c r="D88" s="352">
        <f>D12+D13-D30</f>
        <v>319.06500000000597</v>
      </c>
      <c r="E88" s="352">
        <f>E12+E13-E30</f>
        <v>332.32499999999709</v>
      </c>
      <c r="F88" s="352">
        <f>F12+F13-F30</f>
        <v>1912.6600000000108</v>
      </c>
      <c r="G88" s="341"/>
      <c r="H88" s="442" t="s">
        <v>288</v>
      </c>
      <c r="I88" s="442"/>
      <c r="J88" s="112">
        <v>11.1</v>
      </c>
      <c r="K88" s="419" t="str">
        <f t="shared" si="20"/>
        <v/>
      </c>
      <c r="L88" s="419" t="str">
        <f t="shared" si="21"/>
        <v/>
      </c>
      <c r="M88" s="419" t="str">
        <f t="shared" si="22"/>
        <v/>
      </c>
    </row>
    <row r="89" spans="1:13" s="25" customFormat="1" ht="16.5" customHeight="1">
      <c r="A89" s="166"/>
      <c r="B89" s="343"/>
      <c r="C89" s="344"/>
      <c r="D89" s="344"/>
      <c r="E89" s="344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5" t="s">
        <v>2</v>
      </c>
      <c r="C90" s="346"/>
      <c r="D90" s="346"/>
      <c r="E90" s="186" t="str">
        <f>+'Ekamut-caxs'!D73</f>
        <v>Խ.Տեփանյան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90</v>
      </c>
      <c r="F91" s="183"/>
      <c r="G91" s="347"/>
      <c r="H91" s="348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9" t="s">
        <v>6</v>
      </c>
      <c r="C92" s="30"/>
      <c r="D92" s="30"/>
      <c r="E92" s="186" t="str">
        <f>+'Ekamut-caxs'!D75</f>
        <v>Թ.Այունց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3"/>
      <c r="C93" s="27"/>
      <c r="D93" s="27"/>
      <c r="E93" s="183" t="s">
        <v>90</v>
      </c>
      <c r="F93" s="183"/>
      <c r="G93" s="347"/>
      <c r="H93" s="348"/>
      <c r="I93" s="27"/>
      <c r="J93" s="27"/>
      <c r="K93" s="146"/>
      <c r="L93" s="146"/>
      <c r="M93" s="146"/>
    </row>
    <row r="94" spans="1:13" s="2" customFormat="1" hidden="1">
      <c r="B94" s="333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50" t="s">
        <v>207</v>
      </c>
      <c r="C95" s="440"/>
      <c r="D95" s="440"/>
      <c r="E95" s="440"/>
      <c r="G95" s="206" t="s">
        <v>221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2" zoomScaleSheetLayoutView="100" workbookViewId="0">
      <selection activeCell="D11" sqref="D1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8" t="str">
        <f>+'Ekamut-caxs'!A7</f>
        <v xml:space="preserve">«Երևանի հ․134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49" t="s">
        <v>274</v>
      </c>
      <c r="B3" s="449"/>
      <c r="C3" s="449"/>
      <c r="D3" s="449"/>
      <c r="E3" s="449"/>
      <c r="F3" s="449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198</v>
      </c>
      <c r="D5" s="104" t="s">
        <v>199</v>
      </c>
      <c r="E5" s="378" t="s">
        <v>50</v>
      </c>
      <c r="F5" s="369" t="s">
        <v>200</v>
      </c>
      <c r="H5" s="165" t="s">
        <v>211</v>
      </c>
    </row>
    <row r="6" spans="1:9" s="7" customFormat="1" ht="17.25">
      <c r="A6" s="152" t="s">
        <v>7</v>
      </c>
      <c r="B6" s="379" t="s">
        <v>135</v>
      </c>
      <c r="C6" s="142">
        <f>SUM(C7:C8,C11,C14:C19,C22:C23)</f>
        <v>50328.800000000003</v>
      </c>
      <c r="D6" s="142">
        <f>SUM(D7:D8,D11,D14:D19,D22:D23)</f>
        <v>53105.8</v>
      </c>
      <c r="E6" s="142">
        <f t="shared" ref="E6:E64" si="0">D6-C6</f>
        <v>2777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46872</v>
      </c>
      <c r="D7" s="109">
        <f>+'Ekamut-caxs'!D11</f>
        <v>49708.5</v>
      </c>
      <c r="E7" s="109">
        <f t="shared" si="0"/>
        <v>2836.5</v>
      </c>
      <c r="F7" s="109" t="s">
        <v>289</v>
      </c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4" customFormat="1" ht="27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388" t="s">
        <v>290</v>
      </c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1294.2</v>
      </c>
      <c r="D11" s="109">
        <f>SUM(D12:D13)</f>
        <v>1058.0999999999999</v>
      </c>
      <c r="E11" s="109">
        <f t="shared" si="0"/>
        <v>-236.10000000000014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410.8</v>
      </c>
      <c r="D12" s="388">
        <f>+'Ekamut-caxs'!D16</f>
        <v>300.8</v>
      </c>
      <c r="E12" s="393">
        <f t="shared" si="0"/>
        <v>-110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883.4</v>
      </c>
      <c r="D13" s="388">
        <f>+'Ekamut-caxs'!D17</f>
        <v>757.3</v>
      </c>
      <c r="E13" s="393">
        <f t="shared" si="0"/>
        <v>-126.10000000000002</v>
      </c>
      <c r="F13" s="388"/>
    </row>
    <row r="14" spans="1:9" s="19" customFormat="1" ht="67.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1006.4</v>
      </c>
      <c r="D14" s="109">
        <f>+'Ekamut-caxs'!D19</f>
        <v>1135</v>
      </c>
      <c r="E14" s="109">
        <f t="shared" si="0"/>
        <v>128.60000000000002</v>
      </c>
      <c r="F14" s="105" t="s">
        <v>291</v>
      </c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1151.8</v>
      </c>
      <c r="D19" s="110">
        <f>SUM(D20:D21)</f>
        <v>1151.8</v>
      </c>
      <c r="E19" s="109">
        <f t="shared" si="0"/>
        <v>0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388">
        <v>1151.8</v>
      </c>
      <c r="D20" s="388">
        <f>+'Ekamut-caxs'!D25</f>
        <v>1151.8</v>
      </c>
      <c r="E20" s="393">
        <f t="shared" si="0"/>
        <v>0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4.4000000000000004</v>
      </c>
      <c r="D23" s="109">
        <f>+'Ekamut-caxs'!D18</f>
        <v>4.4000000000000004</v>
      </c>
      <c r="E23" s="109">
        <f>D23-C23</f>
        <v>0</v>
      </c>
      <c r="F23" s="109"/>
      <c r="G23" s="32" t="s">
        <v>281</v>
      </c>
    </row>
    <row r="24" spans="1:7" s="7" customFormat="1" ht="17.25">
      <c r="A24" s="152" t="s">
        <v>11</v>
      </c>
      <c r="B24" s="379" t="s">
        <v>136</v>
      </c>
      <c r="C24" s="380">
        <f>SUM(C25,C28:C34,C38:C60,C62:C63)</f>
        <v>50328.800000000003</v>
      </c>
      <c r="D24" s="380">
        <f>SUM(D25,D28:D34,D38:D60,D62:D63)</f>
        <v>53105.84</v>
      </c>
      <c r="E24" s="142">
        <f t="shared" si="0"/>
        <v>2777.0399999999936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37985.9</v>
      </c>
      <c r="D25" s="110">
        <f>+'Ekamut-caxs'!D32</f>
        <v>38875.5</v>
      </c>
      <c r="E25" s="109">
        <f t="shared" si="0"/>
        <v>889.59999999999854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546.5</v>
      </c>
      <c r="D26" s="388">
        <f>+'Ekamut-caxs'!D33</f>
        <v>696</v>
      </c>
      <c r="E26" s="393">
        <f>D26-C26</f>
        <v>149.5</v>
      </c>
      <c r="F26" s="388"/>
    </row>
    <row r="27" spans="1:7" s="394" customFormat="1" ht="17.25">
      <c r="A27" s="391">
        <v>1.2</v>
      </c>
      <c r="B27" s="392" t="s">
        <v>256</v>
      </c>
      <c r="C27" s="388">
        <v>2372.3000000000002</v>
      </c>
      <c r="D27" s="388">
        <f>+'Ekamut-caxs'!D34</f>
        <v>0</v>
      </c>
      <c r="E27" s="393">
        <f>D27-C27</f>
        <v>-2372.3000000000002</v>
      </c>
      <c r="F27" s="388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7108.5</v>
      </c>
      <c r="D28" s="110">
        <f>+'Ekamut-caxs'!D35</f>
        <v>8378.84</v>
      </c>
      <c r="E28" s="109">
        <f t="shared" si="0"/>
        <v>1270.3400000000001</v>
      </c>
      <c r="F28" s="105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1482.4</v>
      </c>
      <c r="D29" s="110">
        <f>+'Ekamut-caxs'!D36</f>
        <v>1523.7</v>
      </c>
      <c r="E29" s="109">
        <f t="shared" si="0"/>
        <v>41.299999999999955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813.5</v>
      </c>
      <c r="D30" s="110">
        <f>+'Ekamut-caxs'!D37</f>
        <v>824.6</v>
      </c>
      <c r="E30" s="109">
        <f t="shared" si="0"/>
        <v>11.100000000000023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161.80000000000001</v>
      </c>
      <c r="D31" s="110">
        <f>+'Ekamut-caxs'!D38</f>
        <v>162.9</v>
      </c>
      <c r="E31" s="109">
        <f t="shared" si="0"/>
        <v>1.0999999999999943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17.8</v>
      </c>
      <c r="D32" s="110">
        <f>+'Ekamut-caxs'!D39</f>
        <v>13.8</v>
      </c>
      <c r="E32" s="109">
        <f t="shared" si="0"/>
        <v>-4</v>
      </c>
      <c r="F32" s="105" t="s">
        <v>292</v>
      </c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20</v>
      </c>
      <c r="D33" s="110">
        <f>+'Ekamut-caxs'!D40</f>
        <v>20</v>
      </c>
      <c r="E33" s="109">
        <f t="shared" si="0"/>
        <v>0</v>
      </c>
      <c r="F33" s="109" t="s">
        <v>289</v>
      </c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247.2</v>
      </c>
      <c r="D34" s="110">
        <f>SUM(D35:D37)</f>
        <v>271.2</v>
      </c>
      <c r="E34" s="109">
        <f t="shared" si="0"/>
        <v>24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115.2</v>
      </c>
      <c r="D35" s="388">
        <f>+'Ekamut-caxs'!D42</f>
        <v>115.2</v>
      </c>
      <c r="E35" s="393">
        <f t="shared" si="0"/>
        <v>0</v>
      </c>
      <c r="F35" s="388"/>
    </row>
    <row r="36" spans="1:7" s="394" customFormat="1" ht="0.75" customHeight="1">
      <c r="A36" s="391">
        <v>8.1999999999999993</v>
      </c>
      <c r="B36" s="392" t="str">
        <f>+'Ekamut-caxs'!B43</f>
        <v>րոպեավճար</v>
      </c>
      <c r="C36" s="388"/>
      <c r="D36" s="388">
        <f>+'Ekamut-caxs'!D43</f>
        <v>0</v>
      </c>
      <c r="E36" s="393">
        <f t="shared" si="0"/>
        <v>0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132</v>
      </c>
      <c r="D37" s="388">
        <f>+'Ekamut-caxs'!D44</f>
        <v>156</v>
      </c>
      <c r="E37" s="393">
        <f t="shared" si="0"/>
        <v>24</v>
      </c>
      <c r="F37" s="388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318.10000000000002</v>
      </c>
      <c r="D39" s="110">
        <f>+'Ekamut-caxs'!D46</f>
        <v>441</v>
      </c>
      <c r="E39" s="109">
        <f t="shared" si="0"/>
        <v>122.89999999999998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83.7</v>
      </c>
      <c r="D40" s="110">
        <f>+'Ekamut-caxs'!D47</f>
        <v>83.699999999999989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69.900000000000006</v>
      </c>
      <c r="D41" s="110">
        <f>+'Ekamut-caxs'!D48</f>
        <v>220</v>
      </c>
      <c r="E41" s="109">
        <f t="shared" si="0"/>
        <v>150.1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70.599999999999994</v>
      </c>
      <c r="D42" s="110">
        <f>+'Ekamut-caxs'!D49</f>
        <v>220</v>
      </c>
      <c r="E42" s="109">
        <f t="shared" si="0"/>
        <v>149.4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40</v>
      </c>
      <c r="D43" s="110">
        <f>+'Ekamut-caxs'!D50</f>
        <v>41</v>
      </c>
      <c r="E43" s="109">
        <f>D43-C43</f>
        <v>1</v>
      </c>
      <c r="F43" s="105"/>
    </row>
    <row r="44" spans="1:7" s="19" customFormat="1" ht="27">
      <c r="A44" s="21">
        <f t="shared" si="3"/>
        <v>15</v>
      </c>
      <c r="B44" s="144" t="str">
        <f>+'Ekamut-caxs'!B51</f>
        <v>Բուժ.ծառայության գծով</v>
      </c>
      <c r="C44" s="110">
        <v>95</v>
      </c>
      <c r="D44" s="110">
        <f>+'Ekamut-caxs'!D51</f>
        <v>85</v>
      </c>
      <c r="E44" s="109">
        <f t="shared" si="0"/>
        <v>-10</v>
      </c>
      <c r="F44" s="105" t="s">
        <v>293</v>
      </c>
    </row>
    <row r="45" spans="1:7" s="19" customFormat="1" ht="40.5">
      <c r="A45" s="21">
        <f t="shared" si="3"/>
        <v>16</v>
      </c>
      <c r="B45" s="144" t="str">
        <f>+'Ekamut-caxs'!B52</f>
        <v>Ընթացիկ վերանորոգման գծով</v>
      </c>
      <c r="C45" s="109">
        <v>173.9</v>
      </c>
      <c r="D45" s="110">
        <f>+'Ekamut-caxs'!D52</f>
        <v>400</v>
      </c>
      <c r="E45" s="109">
        <f t="shared" si="0"/>
        <v>226.1</v>
      </c>
      <c r="F45" s="105" t="s">
        <v>295</v>
      </c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54.8</v>
      </c>
      <c r="D46" s="110">
        <f>+'Ekamut-caxs'!D53</f>
        <v>54.8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 t="s">
        <v>289</v>
      </c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20</v>
      </c>
      <c r="D50" s="110">
        <f>+'Ekamut-caxs'!D57</f>
        <v>60</v>
      </c>
      <c r="E50" s="109">
        <f t="shared" si="0"/>
        <v>40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 t="s">
        <v>289</v>
      </c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42.5</v>
      </c>
      <c r="D53" s="110">
        <f>+'Ekamut-caxs'!D60</f>
        <v>0</v>
      </c>
      <c r="E53" s="109">
        <f t="shared" si="4"/>
        <v>-42.5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425" t="s">
        <v>290</v>
      </c>
    </row>
    <row r="56" spans="1:7" s="19" customFormat="1" ht="17.25">
      <c r="A56" s="21">
        <f t="shared" si="3"/>
        <v>27</v>
      </c>
      <c r="B56" s="144" t="s">
        <v>257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258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1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1246.0999999999999</v>
      </c>
      <c r="D60" s="110">
        <f>+'Ekamut-caxs'!D67</f>
        <v>1151.8</v>
      </c>
      <c r="E60" s="109">
        <f t="shared" si="4"/>
        <v>-94.299999999999955</v>
      </c>
      <c r="F60" s="109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388">
        <v>1151.8</v>
      </c>
      <c r="D61" s="388">
        <f>+'Ekamut-caxs'!D68</f>
        <v>1151.8</v>
      </c>
      <c r="E61" s="393">
        <f t="shared" si="4"/>
        <v>0</v>
      </c>
      <c r="F61" s="388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11.1</v>
      </c>
      <c r="D63" s="110">
        <f>+'Ekamut-caxs'!D70</f>
        <v>0</v>
      </c>
      <c r="E63" s="109">
        <f t="shared" si="4"/>
        <v>-11.1</v>
      </c>
      <c r="F63" s="109"/>
    </row>
    <row r="64" spans="1:7" s="12" customFormat="1" ht="17.25">
      <c r="A64" s="381"/>
      <c r="B64" s="382" t="s">
        <v>78</v>
      </c>
      <c r="C64" s="142">
        <f>C6-C24</f>
        <v>0</v>
      </c>
      <c r="D64" s="142">
        <f>D6-D24</f>
        <v>-3.9999999993597157E-2</v>
      </c>
      <c r="E64" s="142">
        <f t="shared" si="0"/>
        <v>-3.9999999993597157E-2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48" t="str">
        <f>+'Ekamut-caxs'!D73</f>
        <v>Խ.Տեփանյան</v>
      </c>
      <c r="E66" s="448"/>
      <c r="F66" s="45"/>
    </row>
    <row r="67" spans="1:6" ht="9.75" customHeight="1">
      <c r="B67" s="384"/>
      <c r="C67" s="67"/>
      <c r="D67" s="447" t="s">
        <v>5</v>
      </c>
      <c r="E67" s="447"/>
      <c r="F67" s="385"/>
    </row>
    <row r="68" spans="1:6" ht="24.75" customHeight="1">
      <c r="B68" s="383" t="s">
        <v>6</v>
      </c>
      <c r="C68" s="46"/>
      <c r="D68" s="448" t="str">
        <f>+'Ekamut-caxs'!D75</f>
        <v>Թ.Այունց</v>
      </c>
      <c r="E68" s="448"/>
      <c r="F68" s="45"/>
    </row>
    <row r="69" spans="1:6" ht="11.25" customHeight="1">
      <c r="B69" s="65"/>
      <c r="C69" s="67"/>
      <c r="D69" s="447" t="s">
        <v>5</v>
      </c>
      <c r="E69" s="447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8" zoomScaleSheetLayoutView="100" workbookViewId="0">
      <selection activeCell="D11" sqref="D1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4.71093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8" t="str">
        <f>+'Ekamut-caxs'!A7</f>
        <v xml:space="preserve">«Երևանի հ․134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275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84" customHeight="1">
      <c r="A5" s="366" t="s">
        <v>3</v>
      </c>
      <c r="B5" s="367" t="s">
        <v>31</v>
      </c>
      <c r="C5" s="104" t="s">
        <v>198</v>
      </c>
      <c r="D5" s="104" t="s">
        <v>199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5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1843.6</v>
      </c>
      <c r="D6" s="352">
        <f>+C83</f>
        <v>2935.2000000000044</v>
      </c>
      <c r="E6" s="106">
        <f t="shared" ref="E6:E69" si="0">D6-C6</f>
        <v>1091.6000000000045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SUM(C8:C12,C16:C24)</f>
        <v>50262.400000000001</v>
      </c>
      <c r="D7" s="106">
        <f>SUM(D8:D9,D12,D16:D23)</f>
        <v>52399.6</v>
      </c>
      <c r="E7" s="106">
        <f>D7-C7</f>
        <v>2137.1999999999971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47906</v>
      </c>
      <c r="D8" s="108">
        <f>+'Dramakan hosqer'!F14</f>
        <v>49708.5</v>
      </c>
      <c r="E8" s="108">
        <f>D8-C8</f>
        <v>1802.5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48</v>
      </c>
      <c r="E10" s="387">
        <f t="shared" si="1"/>
        <v>48</v>
      </c>
      <c r="F10" s="388" t="s">
        <v>299</v>
      </c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1294.2</v>
      </c>
      <c r="D12" s="108">
        <f>SUM(D13:D15)</f>
        <v>1508.1</v>
      </c>
      <c r="E12" s="108">
        <f t="shared" si="1"/>
        <v>213.89999999999986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410.8</v>
      </c>
      <c r="D13" s="320">
        <f>+'Dramakan hosqer'!F19</f>
        <v>300.8</v>
      </c>
      <c r="E13" s="387">
        <f t="shared" si="1"/>
        <v>-110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883.4</v>
      </c>
      <c r="D14" s="320">
        <f>+'Dramakan hosqer'!F20</f>
        <v>757.3</v>
      </c>
      <c r="E14" s="387">
        <f t="shared" si="1"/>
        <v>-126.10000000000002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40.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/>
      <c r="D15" s="320">
        <f>+'Dramakan hosqer'!F21</f>
        <v>450</v>
      </c>
      <c r="E15" s="387">
        <f t="shared" si="1"/>
        <v>450</v>
      </c>
      <c r="F15" s="388" t="s">
        <v>298</v>
      </c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1006.4</v>
      </c>
      <c r="D16" s="108">
        <f>+'Dramakan hosqer'!F22</f>
        <v>1135</v>
      </c>
      <c r="E16" s="108">
        <f t="shared" si="0"/>
        <v>128.60000000000002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>
      <c r="A24" s="21"/>
      <c r="B24" s="191" t="s">
        <v>287</v>
      </c>
      <c r="C24" s="108">
        <v>55.8</v>
      </c>
      <c r="D24" s="108"/>
      <c r="E24" s="108"/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8" t="s">
        <v>34</v>
      </c>
      <c r="B25" s="339" t="s">
        <v>81</v>
      </c>
      <c r="C25" s="106">
        <f>+C26+C68+C80</f>
        <v>49170.799999999996</v>
      </c>
      <c r="D25" s="106">
        <f>+D26+D68+D80</f>
        <v>53422.139999999992</v>
      </c>
      <c r="E25" s="106">
        <f t="shared" si="0"/>
        <v>4251.3399999999965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39" t="s">
        <v>57</v>
      </c>
      <c r="C26" s="106">
        <f>SUM(C27,C30:C36,C40:C62,C66:C67)</f>
        <v>49071.799999999996</v>
      </c>
      <c r="D26" s="106">
        <f>SUM(D27,D30:D36,D40:D62,D66:D67)</f>
        <v>52351.539999999994</v>
      </c>
      <c r="E26" s="106">
        <f t="shared" si="0"/>
        <v>3279.739999999998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գծով, որից՝</v>
      </c>
      <c r="C27" s="108">
        <v>37985.9</v>
      </c>
      <c r="D27" s="108">
        <f>+'Dramakan hosqer'!F32</f>
        <v>38875.5</v>
      </c>
      <c r="E27" s="108">
        <f t="shared" si="0"/>
        <v>889.59999999999854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6" customFormat="1" ht="17.25">
      <c r="A28" s="317">
        <v>1.1000000000000001</v>
      </c>
      <c r="B28" s="318" t="str">
        <f>+'Dramakan hosqer'!B33</f>
        <v>վճարովի ծառայության գծով</v>
      </c>
      <c r="C28" s="320">
        <v>546.5</v>
      </c>
      <c r="D28" s="320">
        <f>+'Dramakan hosqer'!F33</f>
        <v>696</v>
      </c>
      <c r="E28" s="387">
        <f t="shared" si="0"/>
        <v>149.5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326" customFormat="1" ht="17.25">
      <c r="A29" s="317">
        <v>1.2</v>
      </c>
      <c r="B29" s="318" t="s">
        <v>260</v>
      </c>
      <c r="C29" s="320">
        <v>2372.3000000000002</v>
      </c>
      <c r="D29" s="320">
        <f>+'Dramakan hosqer'!F34</f>
        <v>0</v>
      </c>
      <c r="E29" s="387">
        <f t="shared" si="0"/>
        <v>-2372.3000000000002</v>
      </c>
      <c r="F29" s="388"/>
      <c r="G29" s="389"/>
      <c r="H29" s="325"/>
      <c r="I29" s="325"/>
      <c r="J29" s="325"/>
      <c r="K29" s="325"/>
      <c r="L29" s="325"/>
      <c r="M29" s="325"/>
      <c r="N29" s="390"/>
      <c r="O29" s="390"/>
      <c r="P29" s="390"/>
      <c r="Q29" s="390"/>
      <c r="R29" s="390"/>
      <c r="S29" s="390"/>
      <c r="T29" s="390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108">
        <v>7103.3</v>
      </c>
      <c r="D30" s="108">
        <f>+'Dramakan hosqer'!F35</f>
        <v>8378.84</v>
      </c>
      <c r="E30" s="108">
        <f t="shared" si="0"/>
        <v>1275.54</v>
      </c>
      <c r="F30" s="105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108">
        <v>1203.2</v>
      </c>
      <c r="D31" s="108">
        <f>+'Dramakan hosqer'!F36</f>
        <v>1523.7</v>
      </c>
      <c r="E31" s="108">
        <f t="shared" si="0"/>
        <v>320.5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3">+A31+1</f>
        <v>4</v>
      </c>
      <c r="B32" s="144" t="str">
        <f>+'Dramakan hosqer'!B37</f>
        <v>Էլեկտրաէներգիայի գծով</v>
      </c>
      <c r="C32" s="108">
        <v>722.2</v>
      </c>
      <c r="D32" s="108">
        <f>+'Dramakan hosqer'!F37</f>
        <v>824.6</v>
      </c>
      <c r="E32" s="108">
        <f t="shared" si="0"/>
        <v>102.39999999999998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4" t="str">
        <f>+'Dramakan hosqer'!B38</f>
        <v>Ջրմուղ-կոյուղու գծով</v>
      </c>
      <c r="C33" s="108">
        <v>146.6</v>
      </c>
      <c r="D33" s="108">
        <f>+'Dramakan hosqer'!F38</f>
        <v>158.5</v>
      </c>
      <c r="E33" s="108">
        <f t="shared" si="0"/>
        <v>11.900000000000006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6</v>
      </c>
      <c r="B34" s="144" t="str">
        <f>+'Dramakan hosqer'!B39</f>
        <v>Աղբահանության գծով</v>
      </c>
      <c r="C34" s="108">
        <v>9.6</v>
      </c>
      <c r="D34" s="108">
        <f>+'Dramakan hosqer'!F39</f>
        <v>13.8</v>
      </c>
      <c r="E34" s="108">
        <f t="shared" si="0"/>
        <v>4.2000000000000011</v>
      </c>
      <c r="F34" s="105" t="s">
        <v>292</v>
      </c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4" t="str">
        <f>+'Dramakan hosqer'!B40</f>
        <v>Ախտաբանության գծով</v>
      </c>
      <c r="C35" s="108">
        <v>20</v>
      </c>
      <c r="D35" s="108">
        <f>+'Dramakan hosqer'!F40</f>
        <v>20</v>
      </c>
      <c r="E35" s="108">
        <f t="shared" si="0"/>
        <v>0</v>
      </c>
      <c r="F35" s="105" t="s">
        <v>289</v>
      </c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4" t="str">
        <f>+'Dramakan hosqer'!B41</f>
        <v>Կապի գծով, այդ թվում`</v>
      </c>
      <c r="C36" s="108">
        <f>SUM(C37:C39)</f>
        <v>226.6</v>
      </c>
      <c r="D36" s="108">
        <f>SUM(D37:D39)</f>
        <v>271.2</v>
      </c>
      <c r="E36" s="108">
        <f t="shared" si="0"/>
        <v>44.599999999999994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6" customFormat="1" ht="17.25">
      <c r="A37" s="317">
        <v>8.1</v>
      </c>
      <c r="B37" s="318" t="str">
        <f>+'Dramakan hosqer'!B42</f>
        <v>բաժանորդային վճար</v>
      </c>
      <c r="C37" s="320">
        <v>105.6</v>
      </c>
      <c r="D37" s="320">
        <f>+'Dramakan hosqer'!F42</f>
        <v>115.2</v>
      </c>
      <c r="E37" s="387">
        <f t="shared" si="0"/>
        <v>9.6000000000000085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8.1999999999999993</v>
      </c>
      <c r="B38" s="318" t="str">
        <f>+'Dramakan hosqer'!B43</f>
        <v>րոպեավճար</v>
      </c>
      <c r="C38" s="320"/>
      <c r="D38" s="320">
        <f>+'Dramakan hosqer'!F43</f>
        <v>0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326" customFormat="1" ht="17.25">
      <c r="A39" s="317">
        <v>8.3000000000000007</v>
      </c>
      <c r="B39" s="318" t="str">
        <f>+'Dramakan hosqer'!B44</f>
        <v>ինտերնետ կապ</v>
      </c>
      <c r="C39" s="320">
        <v>121</v>
      </c>
      <c r="D39" s="320">
        <f>+'Dramakan hosqer'!F44</f>
        <v>156</v>
      </c>
      <c r="E39" s="387">
        <f t="shared" si="0"/>
        <v>35</v>
      </c>
      <c r="F39" s="388"/>
      <c r="G39" s="389"/>
      <c r="H39" s="325"/>
      <c r="I39" s="325"/>
      <c r="J39" s="325"/>
      <c r="K39" s="325"/>
      <c r="L39" s="325"/>
      <c r="M39" s="325"/>
      <c r="N39" s="390"/>
      <c r="O39" s="390"/>
      <c r="P39" s="390"/>
      <c r="Q39" s="390"/>
      <c r="R39" s="390"/>
      <c r="S39" s="390"/>
      <c r="T39" s="390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4" t="str">
        <f>+'Dramakan hosqer'!B46</f>
        <v>Տնտեսական ապրանքների գծով</v>
      </c>
      <c r="C41" s="108">
        <v>318.10000000000002</v>
      </c>
      <c r="D41" s="108">
        <f>+'Dramakan hosqer'!F46</f>
        <v>441</v>
      </c>
      <c r="E41" s="108">
        <f t="shared" si="0"/>
        <v>122.89999999999998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2" si="4">+A41+1</f>
        <v>10</v>
      </c>
      <c r="B42" s="144" t="str">
        <f>+'Dramakan hosqer'!B47</f>
        <v>Գրասենյակային ապրանքների գծով</v>
      </c>
      <c r="C42" s="108">
        <v>83.7</v>
      </c>
      <c r="D42" s="108">
        <f>+'Dramakan hosqer'!F47</f>
        <v>83.699999999999989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144" t="str">
        <f>+'Dramakan hosqer'!B48</f>
        <v>Փոքրարժեք կամ արագամաշ առարկաների գծով</v>
      </c>
      <c r="C43" s="108">
        <v>69.900000000000006</v>
      </c>
      <c r="D43" s="108">
        <f>+'Dramakan hosqer'!F48</f>
        <v>220</v>
      </c>
      <c r="E43" s="108">
        <f t="shared" si="0"/>
        <v>150.1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144" t="str">
        <f>+'Dramakan hosqer'!B49</f>
        <v>Ուսումնական նյութերի գծով</v>
      </c>
      <c r="C44" s="108">
        <v>70.599999999999994</v>
      </c>
      <c r="D44" s="108">
        <f>+'Dramakan hosqer'!F49</f>
        <v>220</v>
      </c>
      <c r="E44" s="108">
        <f t="shared" si="0"/>
        <v>149.4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13</v>
      </c>
      <c r="B45" s="144" t="str">
        <f>+'Dramakan hosqer'!B50</f>
        <v>Դեղորայքի գծով</v>
      </c>
      <c r="C45" s="108">
        <v>40</v>
      </c>
      <c r="D45" s="108">
        <f>+'Dramakan hosqer'!F50</f>
        <v>41</v>
      </c>
      <c r="E45" s="108">
        <f t="shared" si="0"/>
        <v>1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7">
      <c r="A46" s="21">
        <f t="shared" si="4"/>
        <v>14</v>
      </c>
      <c r="B46" s="144" t="str">
        <f>+'Dramakan hosqer'!B51</f>
        <v>Բուժ.ծառայության գծով</v>
      </c>
      <c r="C46" s="108">
        <v>95</v>
      </c>
      <c r="D46" s="108">
        <f>+'Dramakan hosqer'!F51</f>
        <v>85</v>
      </c>
      <c r="E46" s="108">
        <f t="shared" si="0"/>
        <v>-10</v>
      </c>
      <c r="F46" s="105" t="s">
        <v>293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40.5">
      <c r="A47" s="21">
        <f t="shared" si="4"/>
        <v>15</v>
      </c>
      <c r="B47" s="144" t="str">
        <f>+'Dramakan hosqer'!B52</f>
        <v>Ընթացիկ վերանորոգման գծով</v>
      </c>
      <c r="C47" s="108">
        <v>173.9</v>
      </c>
      <c r="D47" s="108">
        <f>+'Dramakan hosqer'!F52</f>
        <v>400</v>
      </c>
      <c r="E47" s="108">
        <f t="shared" si="0"/>
        <v>226.1</v>
      </c>
      <c r="F47" s="105" t="s">
        <v>295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4" t="str">
        <f>+'Dramakan hosqer'!B53</f>
        <v>Ջեռուցման համակարգի սպասարկման գծով</v>
      </c>
      <c r="C48" s="108">
        <v>54.8</v>
      </c>
      <c r="D48" s="108">
        <f>+'Dramakan hosqer'!F53</f>
        <v>54.8</v>
      </c>
      <c r="E48" s="108">
        <f t="shared" si="0"/>
        <v>0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4"/>
        <v>18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4" t="str">
        <f>+'Dramakan hosqer'!B56</f>
        <v>Գնումների համակարգողի ծառայության գծով</v>
      </c>
      <c r="C51" s="108">
        <v>108</v>
      </c>
      <c r="D51" s="108">
        <f>+'Dramakan hosqer'!F56</f>
        <v>105</v>
      </c>
      <c r="E51" s="108">
        <f t="shared" si="0"/>
        <v>-3</v>
      </c>
      <c r="F51" s="105" t="s">
        <v>289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4" t="str">
        <f>+'Dramakan hosqer'!B57</f>
        <v>Համակարգիչների տեխնիկական սպասարկման գծով</v>
      </c>
      <c r="C52" s="108">
        <v>20</v>
      </c>
      <c r="D52" s="108">
        <f>+'Dramakan hosqer'!F57</f>
        <v>60</v>
      </c>
      <c r="E52" s="108">
        <f t="shared" si="0"/>
        <v>40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122</v>
      </c>
      <c r="E53" s="108">
        <f t="shared" si="0"/>
        <v>15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4" t="str">
        <f>+'Dramakan hosqer'!B59</f>
        <v>էլ․ստորագրության գծով</v>
      </c>
      <c r="C54" s="108">
        <v>3</v>
      </c>
      <c r="D54" s="108">
        <f>+'Dramakan hosqer'!F59</f>
        <v>3</v>
      </c>
      <c r="E54" s="108">
        <f t="shared" si="0"/>
        <v>0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4" t="str">
        <f>+'Dramakan hosqer'!B60</f>
        <v>Հայտարարության գծով</v>
      </c>
      <c r="C55" s="108">
        <v>42.5</v>
      </c>
      <c r="D55" s="108">
        <f>+'Dramakan hosqer'!F60</f>
        <v>0</v>
      </c>
      <c r="E55" s="108">
        <f t="shared" si="0"/>
        <v>-42.5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22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tr">
        <f>+'Dramakan hosqer'!B62</f>
        <v>Վերապատրաստման գծով</v>
      </c>
      <c r="C57" s="108">
        <v>48</v>
      </c>
      <c r="D57" s="108">
        <f>+'Dramakan hosqer'!F62</f>
        <v>48</v>
      </c>
      <c r="E57" s="108">
        <f t="shared" si="0"/>
        <v>0</v>
      </c>
      <c r="F57" s="425" t="s">
        <v>290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4" t="s">
        <v>261</v>
      </c>
      <c r="C58" s="108"/>
      <c r="D58" s="108">
        <f>+'Dramakan hosqer'!F63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f t="shared" si="4"/>
        <v>24</v>
      </c>
      <c r="B59" s="144" t="s">
        <v>257</v>
      </c>
      <c r="C59" s="108"/>
      <c r="D59" s="108">
        <f>+'Dramakan hosqer'!F64</f>
        <v>0</v>
      </c>
      <c r="E59" s="108">
        <f t="shared" si="0"/>
        <v>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v>23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0</v>
      </c>
      <c r="E60" s="108">
        <f>D60-C60</f>
        <v>0</v>
      </c>
      <c r="F60" s="371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24</v>
      </c>
      <c r="B61" s="144" t="str">
        <f>+'Dramakan hosqer'!B66</f>
        <v>Կրակմարիչների լիցքավորում</v>
      </c>
      <c r="C61" s="108"/>
      <c r="D61" s="108">
        <f>+'Dramakan hosqer'!F66</f>
        <v>0</v>
      </c>
      <c r="E61" s="108">
        <f>D61-C61</f>
        <v>0</v>
      </c>
      <c r="F61" s="108"/>
      <c r="G61" s="32" t="s">
        <v>280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6" customFormat="1" ht="17.25" hidden="1">
      <c r="A63" s="317">
        <v>31.1</v>
      </c>
      <c r="B63" s="318" t="str">
        <f>+'Dramakan hosqer'!B68</f>
        <v>շահութահարկի գծով</v>
      </c>
      <c r="C63" s="320"/>
      <c r="D63" s="320">
        <f>+'Dramakan hosqer'!F68</f>
        <v>0</v>
      </c>
      <c r="E63" s="387">
        <f>D63-C63</f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31.2</v>
      </c>
      <c r="B64" s="318" t="str">
        <f>+'Dramakan hosqer'!B69</f>
        <v>ԱԱՀ-ի գծով</v>
      </c>
      <c r="C64" s="320"/>
      <c r="D64" s="320">
        <f>+'Dramakan hosqer'!F69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326" customFormat="1" ht="17.25" hidden="1">
      <c r="A65" s="317">
        <v>25.1</v>
      </c>
      <c r="B65" s="318" t="str">
        <f>+'Dramakan hosqer'!B70</f>
        <v xml:space="preserve">չփոխհատուցվող հարկերի գծով </v>
      </c>
      <c r="C65" s="320"/>
      <c r="D65" s="320">
        <f>+'Dramakan hosqer'!F70</f>
        <v>0</v>
      </c>
      <c r="E65" s="387">
        <f t="shared" si="0"/>
        <v>0</v>
      </c>
      <c r="F65" s="388"/>
      <c r="G65" s="389"/>
      <c r="H65" s="325"/>
      <c r="I65" s="325"/>
      <c r="J65" s="325"/>
      <c r="K65" s="325"/>
      <c r="L65" s="325"/>
      <c r="M65" s="325"/>
      <c r="N65" s="390"/>
      <c r="O65" s="390"/>
      <c r="P65" s="390"/>
      <c r="Q65" s="390"/>
      <c r="R65" s="390"/>
      <c r="S65" s="390"/>
      <c r="T65" s="390"/>
    </row>
    <row r="66" spans="1:20" s="19" customFormat="1" ht="17.25">
      <c r="A66" s="23">
        <f>+A62+1</f>
        <v>26</v>
      </c>
      <c r="B66" s="144" t="str">
        <f>+'Dramakan hosqer'!B71</f>
        <v>Կրեդիտորական պարտքի մարման գծով</v>
      </c>
      <c r="C66" s="108">
        <v>364.1</v>
      </c>
      <c r="D66" s="108">
        <f>+'Dramakan hosqer'!F71</f>
        <v>401.90000000000009</v>
      </c>
      <c r="E66" s="108">
        <f t="shared" si="0"/>
        <v>37.800000000000068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27</v>
      </c>
      <c r="B67" s="144" t="str">
        <f>+'Dramakan hosqer'!B72</f>
        <v>Այլ արտահոսքերի գծով</v>
      </c>
      <c r="C67" s="108">
        <v>55.8</v>
      </c>
      <c r="D67" s="108">
        <f>+'Dramakan hosqer'!F72</f>
        <v>0</v>
      </c>
      <c r="E67" s="108">
        <f t="shared" si="0"/>
        <v>-55.8</v>
      </c>
      <c r="F67" s="108"/>
      <c r="G67" s="32" t="s">
        <v>194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9" t="s">
        <v>58</v>
      </c>
      <c r="C68" s="106">
        <f>+C69+C76</f>
        <v>99</v>
      </c>
      <c r="D68" s="106">
        <f>+D69+D76</f>
        <v>450</v>
      </c>
      <c r="E68" s="106">
        <f t="shared" si="0"/>
        <v>351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2" t="str">
        <f>+'Dramakan hosqer'!B74</f>
        <v>Հիմնական միջոցների ձեռքբերում, այդ թվում՝</v>
      </c>
      <c r="C69" s="108">
        <f>SUM(C70:C75)</f>
        <v>99</v>
      </c>
      <c r="D69" s="108">
        <f>SUM(D70:D75)</f>
        <v>450</v>
      </c>
      <c r="E69" s="108">
        <f t="shared" si="0"/>
        <v>351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6" customFormat="1" ht="17.25">
      <c r="A70" s="317">
        <v>1.1000000000000001</v>
      </c>
      <c r="B70" s="318" t="str">
        <f>+'Dramakan hosqer'!B75</f>
        <v>գրասենյակային և տնտեսական գույք</v>
      </c>
      <c r="C70" s="320">
        <v>99</v>
      </c>
      <c r="D70" s="320">
        <f>+'Dramakan hosqer'!F75</f>
        <v>0</v>
      </c>
      <c r="E70" s="387">
        <f t="shared" ref="E70:E83" si="5">D70-C70</f>
        <v>-99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27">
      <c r="A71" s="317">
        <v>1.1000000000000001</v>
      </c>
      <c r="B71" s="318" t="str">
        <f>+'Dramakan hosqer'!B76</f>
        <v>համակարգչային սարքավորումներ</v>
      </c>
      <c r="C71" s="320"/>
      <c r="D71" s="320">
        <f>+'Dramakan hosqer'!F76</f>
        <v>220</v>
      </c>
      <c r="E71" s="387">
        <f>D71-C71</f>
        <v>220</v>
      </c>
      <c r="F71" s="388" t="s">
        <v>297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27">
      <c r="A72" s="317">
        <v>1.3</v>
      </c>
      <c r="B72" s="318" t="str">
        <f>+'Dramakan hosqer'!B77</f>
        <v>մեքենաներ և սարքավորումներ</v>
      </c>
      <c r="C72" s="320"/>
      <c r="D72" s="320">
        <f>+'Dramakan hosqer'!F77</f>
        <v>230</v>
      </c>
      <c r="E72" s="387">
        <f t="shared" si="5"/>
        <v>230</v>
      </c>
      <c r="F72" s="388" t="s">
        <v>294</v>
      </c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1.4</v>
      </c>
      <c r="B73" s="318" t="str">
        <f>+'Dramakan hosqer'!B78</f>
        <v>սպորտային գույք</v>
      </c>
      <c r="C73" s="320"/>
      <c r="D73" s="320">
        <f>+'Dramakan hosqer'!F78</f>
        <v>0</v>
      </c>
      <c r="E73" s="387">
        <f t="shared" si="5"/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1.5</v>
      </c>
      <c r="B74" s="318" t="str">
        <f>+'Dramakan hosqer'!B79</f>
        <v>գրականություն</v>
      </c>
      <c r="C74" s="320"/>
      <c r="D74" s="320">
        <f>+'Dramakan hosqer'!F79</f>
        <v>0</v>
      </c>
      <c r="E74" s="387">
        <f>D74-C74</f>
        <v>0</v>
      </c>
      <c r="F74" s="388"/>
      <c r="G74" s="389"/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326" customFormat="1" ht="17.25" hidden="1">
      <c r="A75" s="317">
        <v>1.6</v>
      </c>
      <c r="B75" s="318">
        <f>+'Dramakan hosqer'!B80</f>
        <v>0</v>
      </c>
      <c r="C75" s="320"/>
      <c r="D75" s="320">
        <f>+'Dramakan hosqer'!F80</f>
        <v>0</v>
      </c>
      <c r="E75" s="387">
        <f>D75-C75</f>
        <v>0</v>
      </c>
      <c r="F75" s="388"/>
      <c r="G75" s="32" t="s">
        <v>280</v>
      </c>
      <c r="H75" s="325"/>
      <c r="I75" s="325"/>
      <c r="J75" s="325"/>
      <c r="K75" s="325"/>
      <c r="L75" s="325"/>
      <c r="M75" s="325"/>
      <c r="N75" s="390"/>
      <c r="O75" s="390"/>
      <c r="P75" s="390"/>
      <c r="Q75" s="390"/>
      <c r="R75" s="390"/>
      <c r="S75" s="390"/>
      <c r="T75" s="390"/>
    </row>
    <row r="76" spans="1:20" s="19" customFormat="1" ht="34.5" hidden="1">
      <c r="A76" s="23">
        <v>2</v>
      </c>
      <c r="B76" s="372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6" customFormat="1" ht="17.25" hidden="1">
      <c r="A77" s="317">
        <v>2.1</v>
      </c>
      <c r="B77" s="318" t="str">
        <f>+'Dramakan hosqer'!B82</f>
        <v>ամրացված գույքի (շենք)</v>
      </c>
      <c r="C77" s="320"/>
      <c r="D77" s="320">
        <f>+'Dramakan hosqer'!F82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2.2000000000000002</v>
      </c>
      <c r="B78" s="318" t="str">
        <f>+'Dramakan hosqer'!B83</f>
        <v>հիմնական միջոցի</v>
      </c>
      <c r="C78" s="320"/>
      <c r="D78" s="320">
        <f>+'Dramakan hosqer'!F83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326" customFormat="1" ht="17.25" hidden="1">
      <c r="A79" s="317">
        <v>2.2999999999999998</v>
      </c>
      <c r="B79" s="318" t="str">
        <f>+'Dramakan hosqer'!B84</f>
        <v>նախագծանախահաշվային փաստաթղթերի գծով</v>
      </c>
      <c r="C79" s="320"/>
      <c r="D79" s="320">
        <f>+'Dramakan hosqer'!F84</f>
        <v>0</v>
      </c>
      <c r="E79" s="387">
        <f t="shared" si="5"/>
        <v>0</v>
      </c>
      <c r="F79" s="388"/>
      <c r="G79" s="389"/>
      <c r="H79" s="325"/>
      <c r="I79" s="325"/>
      <c r="J79" s="325"/>
      <c r="K79" s="325"/>
      <c r="L79" s="325"/>
      <c r="M79" s="325"/>
      <c r="N79" s="390"/>
      <c r="O79" s="390"/>
      <c r="P79" s="390"/>
      <c r="Q79" s="390"/>
      <c r="R79" s="390"/>
      <c r="S79" s="390"/>
      <c r="T79" s="390"/>
    </row>
    <row r="80" spans="1:20" s="19" customFormat="1" ht="34.5">
      <c r="A80" s="59" t="s">
        <v>56</v>
      </c>
      <c r="B80" s="339" t="s">
        <v>141</v>
      </c>
      <c r="C80" s="106">
        <f>SUM(C81:C82)</f>
        <v>0</v>
      </c>
      <c r="D80" s="106">
        <f>SUM(D81:D82)</f>
        <v>620.6</v>
      </c>
      <c r="E80" s="106">
        <f t="shared" si="5"/>
        <v>620.6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hosqer'!B86</f>
        <v>Սննդի գծով</v>
      </c>
      <c r="C81" s="108"/>
      <c r="D81" s="108">
        <f>+'Dramakan hosqer'!F86</f>
        <v>620.6</v>
      </c>
      <c r="E81" s="108">
        <f>D81-C81</f>
        <v>620.6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8" t="s">
        <v>38</v>
      </c>
      <c r="B83" s="339" t="s">
        <v>39</v>
      </c>
      <c r="C83" s="106">
        <f>C6+C7-C25</f>
        <v>2935.2000000000044</v>
      </c>
      <c r="D83" s="106">
        <f>D6+D7-D25</f>
        <v>1912.6600000000108</v>
      </c>
      <c r="E83" s="106">
        <f t="shared" si="5"/>
        <v>-1022.5399999999936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5" t="s">
        <v>2</v>
      </c>
      <c r="C85" s="67"/>
      <c r="D85" s="451" t="str">
        <f>+'Ekamut-caxs'!D73</f>
        <v>Խ.Տեփանյան</v>
      </c>
      <c r="E85" s="448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3"/>
      <c r="D86" s="450" t="s">
        <v>90</v>
      </c>
      <c r="E86" s="450"/>
      <c r="F86" s="41"/>
    </row>
    <row r="87" spans="1:20" ht="22.5" customHeight="1">
      <c r="B87" s="374" t="s">
        <v>6</v>
      </c>
      <c r="C87" s="67"/>
      <c r="D87" s="448" t="str">
        <f>+'Ekamut-caxs'!D75</f>
        <v>Թ.Այունց</v>
      </c>
      <c r="E87" s="448"/>
      <c r="F87" s="45"/>
    </row>
    <row r="88" spans="1:20" ht="12" customHeight="1">
      <c r="B88" s="65"/>
      <c r="C88" s="67"/>
      <c r="D88" s="450" t="s">
        <v>90</v>
      </c>
      <c r="E88" s="450"/>
      <c r="F88" s="41"/>
    </row>
    <row r="89" spans="1:20">
      <c r="B89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11" sqref="D1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2" t="s">
        <v>67</v>
      </c>
      <c r="B1" s="452"/>
      <c r="C1" s="452"/>
      <c r="D1" s="452"/>
      <c r="E1" s="45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3" t="str">
        <f>+'Ekamut-caxs'!A7:D7</f>
        <v xml:space="preserve">«Երևանի հ․134 մսուր-մանկապարտեզ» ՀՈԱԿ-ի </v>
      </c>
      <c r="B2" s="454"/>
      <c r="C2" s="454"/>
      <c r="D2" s="454"/>
      <c r="E2" s="45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5" t="s">
        <v>144</v>
      </c>
      <c r="B3" s="455"/>
      <c r="C3" s="455"/>
      <c r="D3" s="455"/>
      <c r="E3" s="4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6" t="s">
        <v>255</v>
      </c>
      <c r="B4" s="456"/>
      <c r="C4" s="456"/>
      <c r="D4" s="456"/>
      <c r="E4" s="45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7" t="s">
        <v>149</v>
      </c>
      <c r="B7" s="458"/>
      <c r="C7" s="45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191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215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48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7" t="s">
        <v>174</v>
      </c>
      <c r="B35" s="458"/>
      <c r="C35" s="45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279.2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91.3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10.8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191</v>
      </c>
      <c r="C41" s="79" t="s">
        <v>160</v>
      </c>
      <c r="D41" s="11">
        <f>9.6+11</f>
        <v>20.6</v>
      </c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2520.9</v>
      </c>
      <c r="E54" s="11"/>
      <c r="F54" s="114">
        <f>SUM(D36:D53)</f>
        <v>401.90000000000003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181</v>
      </c>
      <c r="D55" s="84">
        <v>2520.9</v>
      </c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2922.8</v>
      </c>
      <c r="E59" s="96"/>
      <c r="F59" s="275">
        <f>+D59-D55</f>
        <v>401.90000000000009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277</v>
      </c>
      <c r="C62" s="95">
        <f>+'Dramakani hamematakan'!C83</f>
        <v>2935.2000000000044</v>
      </c>
      <c r="D62" s="459" t="s">
        <v>177</v>
      </c>
      <c r="E62" s="460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1" t="str">
        <f>+'Ekamut-caxs'!D73</f>
        <v>Խ.Տեփանյան</v>
      </c>
      <c r="E64" s="46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2" t="s">
        <v>90</v>
      </c>
      <c r="E65" s="46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1" t="str">
        <f>+'Ekamut-caxs'!D75</f>
        <v>Թ.Այունց</v>
      </c>
      <c r="E66" s="46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3" t="s">
        <v>90</v>
      </c>
      <c r="E67" s="46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5" zoomScale="85" zoomScaleSheetLayoutView="85" workbookViewId="0">
      <selection activeCell="D11" sqref="D1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" width="13" style="213" bestFit="1" customWidth="1"/>
    <col min="17" max="16384" width="9.140625" style="213"/>
  </cols>
  <sheetData>
    <row r="1" spans="1:16" s="211" customFormat="1" ht="18.75" customHeight="1">
      <c r="A1" s="466" t="s">
        <v>67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</row>
    <row r="2" spans="1:16" s="211" customFormat="1" ht="21.75" customHeight="1">
      <c r="A2" s="465" t="str">
        <f>+'Ekamut-caxs'!A7</f>
        <v xml:space="preserve">«Երևանի հ․134 մսուր-մանկապարտեզ»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</row>
    <row r="3" spans="1:16" s="211" customFormat="1" ht="21" customHeight="1">
      <c r="A3" s="465" t="s">
        <v>91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</row>
    <row r="4" spans="1:16" ht="21" customHeight="1" thickBot="1"/>
    <row r="5" spans="1:16" s="215" customFormat="1" ht="19.5" customHeight="1">
      <c r="A5" s="471" t="s">
        <v>112</v>
      </c>
      <c r="B5" s="473" t="s">
        <v>92</v>
      </c>
      <c r="C5" s="475" t="s">
        <v>93</v>
      </c>
      <c r="D5" s="476"/>
      <c r="E5" s="476"/>
      <c r="F5" s="477"/>
      <c r="G5" s="475" t="s">
        <v>94</v>
      </c>
      <c r="H5" s="476"/>
      <c r="I5" s="476"/>
      <c r="J5" s="477"/>
      <c r="K5" s="475" t="s">
        <v>134</v>
      </c>
      <c r="L5" s="476"/>
      <c r="M5" s="476"/>
      <c r="N5" s="476"/>
      <c r="O5" s="477"/>
    </row>
    <row r="6" spans="1:16" s="217" customFormat="1" ht="51" customHeight="1">
      <c r="A6" s="472"/>
      <c r="B6" s="474"/>
      <c r="C6" s="396" t="s">
        <v>235</v>
      </c>
      <c r="D6" s="216" t="s">
        <v>219</v>
      </c>
      <c r="E6" s="216" t="s">
        <v>264</v>
      </c>
      <c r="F6" s="397" t="s">
        <v>265</v>
      </c>
      <c r="G6" s="396" t="s">
        <v>236</v>
      </c>
      <c r="H6" s="216" t="s">
        <v>219</v>
      </c>
      <c r="I6" s="216" t="s">
        <v>266</v>
      </c>
      <c r="J6" s="397" t="s">
        <v>265</v>
      </c>
      <c r="K6" s="396" t="s">
        <v>235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6" ht="19.5" customHeight="1">
      <c r="A7" s="241">
        <v>1</v>
      </c>
      <c r="B7" s="410" t="s">
        <v>95</v>
      </c>
      <c r="C7" s="398">
        <v>1941</v>
      </c>
      <c r="D7" s="218">
        <v>278921.7</v>
      </c>
      <c r="E7" s="219">
        <v>2228</v>
      </c>
      <c r="F7" s="399">
        <f>IF((E7&lt;10000), E7*143.7, E7*107.1)</f>
        <v>320163.59999999998</v>
      </c>
      <c r="G7" s="400">
        <v>1354</v>
      </c>
      <c r="H7" s="294">
        <v>71102</v>
      </c>
      <c r="I7" s="291">
        <v>1317.31</v>
      </c>
      <c r="J7" s="399">
        <f>+I7*53.48</f>
        <v>70449.738799999992</v>
      </c>
      <c r="K7" s="400">
        <v>68</v>
      </c>
      <c r="L7" s="291">
        <v>74</v>
      </c>
      <c r="M7" s="298">
        <f>+L7*200.42</f>
        <v>14831.08</v>
      </c>
      <c r="N7" s="296">
        <f>+L7*5.572</f>
        <v>412.32800000000003</v>
      </c>
      <c r="O7" s="297">
        <f>+N7+M7</f>
        <v>15243.407999999999</v>
      </c>
      <c r="P7" s="423"/>
    </row>
    <row r="8" spans="1:16" ht="19.5" customHeight="1">
      <c r="A8" s="241">
        <v>2</v>
      </c>
      <c r="B8" s="410" t="s">
        <v>96</v>
      </c>
      <c r="C8" s="400">
        <v>1835</v>
      </c>
      <c r="D8" s="294">
        <v>263689.5</v>
      </c>
      <c r="E8" s="219">
        <f t="shared" ref="E8:E18" si="0">+C8</f>
        <v>1835</v>
      </c>
      <c r="F8" s="399">
        <f t="shared" ref="F8:F18" si="1">IF((E8&lt;10000), E8*143.7, E8*107.1)</f>
        <v>263689.5</v>
      </c>
      <c r="G8" s="400">
        <v>1329</v>
      </c>
      <c r="H8" s="294">
        <v>69865</v>
      </c>
      <c r="I8" s="291">
        <f t="shared" ref="I8:I18" si="2">+G8</f>
        <v>1329</v>
      </c>
      <c r="J8" s="399">
        <f t="shared" ref="J8:J18" si="3">+I8*53.48</f>
        <v>71074.92</v>
      </c>
      <c r="K8" s="400">
        <v>82</v>
      </c>
      <c r="L8" s="291">
        <f t="shared" ref="L8:L18" si="4">+K8</f>
        <v>82</v>
      </c>
      <c r="M8" s="298">
        <f t="shared" ref="M8:M18" si="5">+L8*200.42</f>
        <v>16434.439999999999</v>
      </c>
      <c r="N8" s="296">
        <f t="shared" ref="N8:N18" si="6">+L8*5.572</f>
        <v>456.904</v>
      </c>
      <c r="O8" s="297">
        <f t="shared" ref="O8:O18" si="7">+N8+M8</f>
        <v>16891.343999999997</v>
      </c>
      <c r="P8" s="423"/>
    </row>
    <row r="9" spans="1:16" ht="19.5" customHeight="1">
      <c r="A9" s="241">
        <v>3</v>
      </c>
      <c r="B9" s="410" t="s">
        <v>97</v>
      </c>
      <c r="C9" s="400">
        <v>1786</v>
      </c>
      <c r="D9" s="294">
        <v>256648.2</v>
      </c>
      <c r="E9" s="219">
        <f t="shared" si="0"/>
        <v>1786</v>
      </c>
      <c r="F9" s="399">
        <f t="shared" si="1"/>
        <v>256648.19999999998</v>
      </c>
      <c r="G9" s="400">
        <v>1418</v>
      </c>
      <c r="H9" s="294">
        <v>74318</v>
      </c>
      <c r="I9" s="291">
        <f t="shared" si="2"/>
        <v>1418</v>
      </c>
      <c r="J9" s="399">
        <f t="shared" si="3"/>
        <v>75834.64</v>
      </c>
      <c r="K9" s="400">
        <v>36</v>
      </c>
      <c r="L9" s="291">
        <f t="shared" si="4"/>
        <v>36</v>
      </c>
      <c r="M9" s="298">
        <f t="shared" si="5"/>
        <v>7215.12</v>
      </c>
      <c r="N9" s="296">
        <f t="shared" si="6"/>
        <v>200.59200000000001</v>
      </c>
      <c r="O9" s="297">
        <f t="shared" si="7"/>
        <v>7415.7119999999995</v>
      </c>
      <c r="P9" s="423">
        <f>M7+M8</f>
        <v>31265.519999999997</v>
      </c>
    </row>
    <row r="10" spans="1:16" ht="19.5" customHeight="1">
      <c r="A10" s="241">
        <v>4</v>
      </c>
      <c r="B10" s="410" t="s">
        <v>98</v>
      </c>
      <c r="C10" s="400">
        <v>230</v>
      </c>
      <c r="D10" s="294">
        <v>33051</v>
      </c>
      <c r="E10" s="219">
        <f t="shared" si="0"/>
        <v>230</v>
      </c>
      <c r="F10" s="399">
        <f t="shared" si="1"/>
        <v>33051</v>
      </c>
      <c r="G10" s="400">
        <v>1233</v>
      </c>
      <c r="H10" s="294">
        <v>65092</v>
      </c>
      <c r="I10" s="291">
        <f t="shared" si="2"/>
        <v>1233</v>
      </c>
      <c r="J10" s="399">
        <f t="shared" si="3"/>
        <v>65940.84</v>
      </c>
      <c r="K10" s="400">
        <v>30</v>
      </c>
      <c r="L10" s="291">
        <f t="shared" si="4"/>
        <v>30</v>
      </c>
      <c r="M10" s="298">
        <f t="shared" si="5"/>
        <v>6012.5999999999995</v>
      </c>
      <c r="N10" s="296">
        <f t="shared" si="6"/>
        <v>167.16</v>
      </c>
      <c r="O10" s="297">
        <f t="shared" si="7"/>
        <v>6179.7599999999993</v>
      </c>
      <c r="P10" s="423">
        <f>P9+M9+M10+M11</f>
        <v>63332.72</v>
      </c>
    </row>
    <row r="11" spans="1:16" ht="19.5" customHeight="1">
      <c r="A11" s="241">
        <v>5</v>
      </c>
      <c r="B11" s="410" t="s">
        <v>99</v>
      </c>
      <c r="C11" s="401">
        <v>152</v>
      </c>
      <c r="D11" s="221">
        <v>21842.400000000001</v>
      </c>
      <c r="E11" s="219">
        <f t="shared" si="0"/>
        <v>152</v>
      </c>
      <c r="F11" s="399">
        <f t="shared" si="1"/>
        <v>21842.399999999998</v>
      </c>
      <c r="G11" s="400">
        <v>1181</v>
      </c>
      <c r="H11" s="294">
        <v>62324</v>
      </c>
      <c r="I11" s="291">
        <f t="shared" si="2"/>
        <v>1181</v>
      </c>
      <c r="J11" s="399">
        <f t="shared" si="3"/>
        <v>63159.88</v>
      </c>
      <c r="K11" s="400">
        <v>94</v>
      </c>
      <c r="L11" s="291">
        <f t="shared" si="4"/>
        <v>94</v>
      </c>
      <c r="M11" s="298">
        <f t="shared" si="5"/>
        <v>18839.48</v>
      </c>
      <c r="N11" s="296">
        <f t="shared" si="6"/>
        <v>523.76800000000003</v>
      </c>
      <c r="O11" s="297">
        <f t="shared" si="7"/>
        <v>19363.248</v>
      </c>
      <c r="P11" s="423">
        <f>P10+M12+M13+M14</f>
        <v>105420.92</v>
      </c>
    </row>
    <row r="12" spans="1:16" ht="19.5" customHeight="1">
      <c r="A12" s="241">
        <v>6</v>
      </c>
      <c r="B12" s="410" t="s">
        <v>100</v>
      </c>
      <c r="C12" s="401">
        <v>155</v>
      </c>
      <c r="D12" s="221">
        <v>22273.5</v>
      </c>
      <c r="E12" s="219">
        <f t="shared" si="0"/>
        <v>155</v>
      </c>
      <c r="F12" s="399">
        <f t="shared" si="1"/>
        <v>22273.5</v>
      </c>
      <c r="G12" s="400">
        <v>1049</v>
      </c>
      <c r="H12" s="294">
        <v>55204</v>
      </c>
      <c r="I12" s="291">
        <f t="shared" si="2"/>
        <v>1049</v>
      </c>
      <c r="J12" s="399">
        <f t="shared" si="3"/>
        <v>56100.52</v>
      </c>
      <c r="K12" s="400">
        <v>87</v>
      </c>
      <c r="L12" s="291">
        <f t="shared" si="4"/>
        <v>87</v>
      </c>
      <c r="M12" s="298">
        <f t="shared" si="5"/>
        <v>17436.539999999997</v>
      </c>
      <c r="N12" s="296">
        <f t="shared" si="6"/>
        <v>484.76400000000001</v>
      </c>
      <c r="O12" s="297">
        <f t="shared" si="7"/>
        <v>17921.303999999996</v>
      </c>
    </row>
    <row r="13" spans="1:16" ht="19.5" customHeight="1">
      <c r="A13" s="241">
        <v>7</v>
      </c>
      <c r="B13" s="410" t="s">
        <v>101</v>
      </c>
      <c r="C13" s="401">
        <v>165</v>
      </c>
      <c r="D13" s="221">
        <v>23710.5</v>
      </c>
      <c r="E13" s="219">
        <f t="shared" si="0"/>
        <v>165</v>
      </c>
      <c r="F13" s="399">
        <f t="shared" si="1"/>
        <v>23710.499999999996</v>
      </c>
      <c r="G13" s="400">
        <v>1082</v>
      </c>
      <c r="H13" s="294">
        <v>56893</v>
      </c>
      <c r="I13" s="291">
        <f t="shared" si="2"/>
        <v>1082</v>
      </c>
      <c r="J13" s="399">
        <f t="shared" si="3"/>
        <v>57865.359999999993</v>
      </c>
      <c r="K13" s="400">
        <v>65</v>
      </c>
      <c r="L13" s="291">
        <f t="shared" si="4"/>
        <v>65</v>
      </c>
      <c r="M13" s="298">
        <f t="shared" si="5"/>
        <v>13027.3</v>
      </c>
      <c r="N13" s="296">
        <f t="shared" si="6"/>
        <v>362.18</v>
      </c>
      <c r="O13" s="297">
        <f t="shared" si="7"/>
        <v>13389.48</v>
      </c>
    </row>
    <row r="14" spans="1:16" ht="19.5" customHeight="1">
      <c r="A14" s="241">
        <v>8</v>
      </c>
      <c r="B14" s="411" t="s">
        <v>102</v>
      </c>
      <c r="C14" s="401">
        <v>128</v>
      </c>
      <c r="D14" s="221">
        <v>18393.599999999999</v>
      </c>
      <c r="E14" s="219">
        <f t="shared" si="0"/>
        <v>128</v>
      </c>
      <c r="F14" s="399">
        <f t="shared" si="1"/>
        <v>18393.599999999999</v>
      </c>
      <c r="G14" s="400">
        <v>1084</v>
      </c>
      <c r="H14" s="294">
        <v>56940</v>
      </c>
      <c r="I14" s="291">
        <f t="shared" si="2"/>
        <v>1084</v>
      </c>
      <c r="J14" s="399">
        <f t="shared" si="3"/>
        <v>57972.32</v>
      </c>
      <c r="K14" s="400">
        <v>58</v>
      </c>
      <c r="L14" s="291">
        <f t="shared" si="4"/>
        <v>58</v>
      </c>
      <c r="M14" s="298">
        <f t="shared" si="5"/>
        <v>11624.359999999999</v>
      </c>
      <c r="N14" s="296">
        <f t="shared" si="6"/>
        <v>323.17599999999999</v>
      </c>
      <c r="O14" s="297">
        <f t="shared" si="7"/>
        <v>11947.535999999998</v>
      </c>
    </row>
    <row r="15" spans="1:16" ht="19.5" customHeight="1">
      <c r="A15" s="241">
        <v>9</v>
      </c>
      <c r="B15" s="411" t="s">
        <v>103</v>
      </c>
      <c r="C15" s="401">
        <v>168</v>
      </c>
      <c r="D15" s="221">
        <v>24141.599999999999</v>
      </c>
      <c r="E15" s="219">
        <f t="shared" si="0"/>
        <v>168</v>
      </c>
      <c r="F15" s="399">
        <f t="shared" si="1"/>
        <v>24141.599999999999</v>
      </c>
      <c r="G15" s="400">
        <v>1151</v>
      </c>
      <c r="H15" s="294">
        <v>60475</v>
      </c>
      <c r="I15" s="291">
        <f t="shared" si="2"/>
        <v>1151</v>
      </c>
      <c r="J15" s="399">
        <f t="shared" si="3"/>
        <v>61555.479999999996</v>
      </c>
      <c r="K15" s="400">
        <v>65</v>
      </c>
      <c r="L15" s="291">
        <f t="shared" si="4"/>
        <v>65</v>
      </c>
      <c r="M15" s="298">
        <f t="shared" si="5"/>
        <v>13027.3</v>
      </c>
      <c r="N15" s="296">
        <f t="shared" si="6"/>
        <v>362.18</v>
      </c>
      <c r="O15" s="297">
        <f t="shared" si="7"/>
        <v>13389.48</v>
      </c>
      <c r="P15" s="423"/>
    </row>
    <row r="16" spans="1:16" ht="19.5" customHeight="1">
      <c r="A16" s="241">
        <v>10</v>
      </c>
      <c r="B16" s="411" t="s">
        <v>104</v>
      </c>
      <c r="C16" s="401">
        <v>504</v>
      </c>
      <c r="D16" s="221">
        <v>72424.800000000003</v>
      </c>
      <c r="E16" s="219">
        <f t="shared" si="0"/>
        <v>504</v>
      </c>
      <c r="F16" s="399">
        <f t="shared" si="1"/>
        <v>72424.799999999988</v>
      </c>
      <c r="G16" s="400">
        <v>1366</v>
      </c>
      <c r="H16" s="294">
        <v>72217</v>
      </c>
      <c r="I16" s="291">
        <f t="shared" si="2"/>
        <v>1366</v>
      </c>
      <c r="J16" s="399">
        <f t="shared" si="3"/>
        <v>73053.679999999993</v>
      </c>
      <c r="K16" s="400">
        <v>75</v>
      </c>
      <c r="L16" s="291">
        <f t="shared" si="4"/>
        <v>75</v>
      </c>
      <c r="M16" s="298">
        <f t="shared" si="5"/>
        <v>15031.499999999998</v>
      </c>
      <c r="N16" s="296">
        <f t="shared" si="6"/>
        <v>417.9</v>
      </c>
      <c r="O16" s="297">
        <f t="shared" si="7"/>
        <v>15449.399999999998</v>
      </c>
      <c r="P16" s="423"/>
    </row>
    <row r="17" spans="1:21" ht="19.5" customHeight="1">
      <c r="A17" s="241">
        <v>11</v>
      </c>
      <c r="B17" s="411" t="s">
        <v>105</v>
      </c>
      <c r="C17" s="402">
        <v>1309</v>
      </c>
      <c r="D17" s="220">
        <v>188103.3</v>
      </c>
      <c r="E17" s="219">
        <f t="shared" si="0"/>
        <v>1309</v>
      </c>
      <c r="F17" s="399">
        <f t="shared" si="1"/>
        <v>188103.3</v>
      </c>
      <c r="G17" s="407">
        <v>1476</v>
      </c>
      <c r="H17" s="295">
        <v>77813</v>
      </c>
      <c r="I17" s="291">
        <f t="shared" si="2"/>
        <v>1476</v>
      </c>
      <c r="J17" s="399">
        <f t="shared" si="3"/>
        <v>78936.479999999996</v>
      </c>
      <c r="K17" s="407">
        <v>71</v>
      </c>
      <c r="L17" s="291">
        <f t="shared" si="4"/>
        <v>71</v>
      </c>
      <c r="M17" s="298">
        <f t="shared" si="5"/>
        <v>14229.82</v>
      </c>
      <c r="N17" s="296">
        <f t="shared" si="6"/>
        <v>395.61200000000002</v>
      </c>
      <c r="O17" s="297">
        <f t="shared" si="7"/>
        <v>14625.431999999999</v>
      </c>
    </row>
    <row r="18" spans="1:21" ht="19.5" customHeight="1">
      <c r="A18" s="241">
        <v>12</v>
      </c>
      <c r="B18" s="411" t="s">
        <v>106</v>
      </c>
      <c r="C18" s="402">
        <v>1943</v>
      </c>
      <c r="D18" s="220">
        <v>279209.09999999998</v>
      </c>
      <c r="E18" s="219">
        <f t="shared" si="0"/>
        <v>1943</v>
      </c>
      <c r="F18" s="399">
        <f t="shared" si="1"/>
        <v>279209.09999999998</v>
      </c>
      <c r="G18" s="407">
        <v>1732</v>
      </c>
      <c r="H18" s="295">
        <v>91277</v>
      </c>
      <c r="I18" s="291">
        <f t="shared" si="2"/>
        <v>1732</v>
      </c>
      <c r="J18" s="399">
        <f t="shared" si="3"/>
        <v>92627.36</v>
      </c>
      <c r="K18" s="407">
        <v>54</v>
      </c>
      <c r="L18" s="291">
        <f t="shared" si="4"/>
        <v>54</v>
      </c>
      <c r="M18" s="298">
        <f t="shared" si="5"/>
        <v>10822.679999999998</v>
      </c>
      <c r="N18" s="296">
        <f t="shared" si="6"/>
        <v>300.88799999999998</v>
      </c>
      <c r="O18" s="297">
        <f t="shared" si="7"/>
        <v>11123.567999999999</v>
      </c>
    </row>
    <row r="19" spans="1:21" ht="32.25" customHeight="1" thickBot="1">
      <c r="A19" s="412"/>
      <c r="B19" s="413" t="s">
        <v>88</v>
      </c>
      <c r="C19" s="403">
        <f>SUM(C7:C18)</f>
        <v>10316</v>
      </c>
      <c r="D19" s="404">
        <f t="shared" ref="D19:E19" si="8">SUM(D7:D18)</f>
        <v>1482409.1999999997</v>
      </c>
      <c r="E19" s="405">
        <f t="shared" si="8"/>
        <v>10603</v>
      </c>
      <c r="F19" s="406">
        <f>SUM(F7:F18)</f>
        <v>1523651.1</v>
      </c>
      <c r="G19" s="403">
        <f>SUM(G7:G18)</f>
        <v>15455</v>
      </c>
      <c r="H19" s="404">
        <f>SUM(H7:H18)</f>
        <v>813520</v>
      </c>
      <c r="I19" s="405">
        <f t="shared" ref="I19" si="9">SUM(I7:I18)</f>
        <v>15418.31</v>
      </c>
      <c r="J19" s="406">
        <f t="shared" ref="J19:O19" si="10">SUM(J7:J18)</f>
        <v>824571.21880000003</v>
      </c>
      <c r="K19" s="403">
        <f t="shared" si="10"/>
        <v>785</v>
      </c>
      <c r="L19" s="405">
        <f t="shared" si="10"/>
        <v>791</v>
      </c>
      <c r="M19" s="404">
        <f t="shared" si="10"/>
        <v>158532.22</v>
      </c>
      <c r="N19" s="409">
        <f t="shared" si="10"/>
        <v>4407.4519999999993</v>
      </c>
      <c r="O19" s="406">
        <f t="shared" si="10"/>
        <v>162939.67199999996</v>
      </c>
    </row>
    <row r="20" spans="1:21" ht="21.75" customHeight="1">
      <c r="B20" s="224"/>
      <c r="C20" s="225"/>
      <c r="D20" s="226"/>
      <c r="E20" s="225"/>
      <c r="F20" s="226">
        <f>ROUND(F19/1000,1)</f>
        <v>1523.7</v>
      </c>
      <c r="G20" s="225"/>
      <c r="H20" s="226"/>
      <c r="I20" s="225"/>
      <c r="J20" s="226">
        <f>ROUND(J19/1000,1)</f>
        <v>824.6</v>
      </c>
      <c r="K20" s="225"/>
      <c r="L20" s="225"/>
      <c r="M20" s="226">
        <f>ROUND(M19/1000,1)</f>
        <v>158.5</v>
      </c>
      <c r="N20" s="226">
        <f t="shared" ref="N20:O20" si="11">ROUND(N19/1000,1)</f>
        <v>4.4000000000000004</v>
      </c>
      <c r="O20" s="226">
        <f t="shared" si="11"/>
        <v>162.9</v>
      </c>
      <c r="U20"/>
    </row>
    <row r="21" spans="1:21" ht="33.75" customHeight="1" thickBot="1">
      <c r="B21" s="469" t="s">
        <v>237</v>
      </c>
      <c r="C21" s="469"/>
      <c r="D21" s="469"/>
      <c r="E21" s="227"/>
      <c r="F21" s="228"/>
      <c r="H21" s="227"/>
      <c r="M21" s="226"/>
    </row>
    <row r="22" spans="1:21" s="211" customFormat="1" ht="42.75" customHeight="1">
      <c r="A22" s="229"/>
      <c r="B22" s="414" t="s">
        <v>138</v>
      </c>
      <c r="C22" s="229" t="s">
        <v>139</v>
      </c>
      <c r="D22" s="230" t="s">
        <v>238</v>
      </c>
      <c r="E22" s="230" t="s">
        <v>238</v>
      </c>
      <c r="F22" s="231" t="s">
        <v>238</v>
      </c>
      <c r="G22" s="230" t="s">
        <v>139</v>
      </c>
      <c r="H22" s="230" t="s">
        <v>238</v>
      </c>
      <c r="I22" s="230" t="s">
        <v>238</v>
      </c>
      <c r="J22" s="232" t="s">
        <v>238</v>
      </c>
      <c r="K22" s="230" t="s">
        <v>139</v>
      </c>
      <c r="L22" s="230" t="s">
        <v>238</v>
      </c>
      <c r="M22" s="233" t="s">
        <v>238</v>
      </c>
      <c r="N22" s="229" t="s">
        <v>238</v>
      </c>
      <c r="O22" s="232" t="s">
        <v>238</v>
      </c>
    </row>
    <row r="23" spans="1:21" ht="23.25" customHeight="1">
      <c r="A23" s="234">
        <v>1</v>
      </c>
      <c r="B23" s="415"/>
      <c r="C23" s="236"/>
      <c r="D23" s="222" t="s">
        <v>238</v>
      </c>
      <c r="E23" s="222" t="s">
        <v>238</v>
      </c>
      <c r="F23" s="235"/>
      <c r="G23" s="236"/>
      <c r="H23" s="222" t="s">
        <v>238</v>
      </c>
      <c r="I23" s="222" t="s">
        <v>238</v>
      </c>
      <c r="J23" s="237"/>
      <c r="K23" s="236"/>
      <c r="L23" s="222" t="s">
        <v>238</v>
      </c>
      <c r="M23" s="238"/>
      <c r="N23" s="239" t="s">
        <v>238</v>
      </c>
      <c r="O23" s="240" t="s">
        <v>238</v>
      </c>
    </row>
    <row r="24" spans="1:21" ht="23.25" customHeight="1">
      <c r="A24" s="234">
        <v>2</v>
      </c>
      <c r="B24" s="415"/>
      <c r="C24" s="236"/>
      <c r="D24" s="222" t="s">
        <v>238</v>
      </c>
      <c r="E24" s="222" t="s">
        <v>238</v>
      </c>
      <c r="F24" s="235"/>
      <c r="G24" s="236"/>
      <c r="H24" s="222" t="s">
        <v>238</v>
      </c>
      <c r="I24" s="222" t="s">
        <v>238</v>
      </c>
      <c r="J24" s="237"/>
      <c r="K24" s="236"/>
      <c r="L24" s="222" t="s">
        <v>238</v>
      </c>
      <c r="M24" s="238"/>
      <c r="N24" s="239" t="s">
        <v>238</v>
      </c>
      <c r="O24" s="240" t="s">
        <v>238</v>
      </c>
    </row>
    <row r="25" spans="1:21" s="217" customFormat="1" ht="23.25" customHeight="1">
      <c r="A25" s="241">
        <v>3</v>
      </c>
      <c r="B25" s="416"/>
      <c r="C25" s="244"/>
      <c r="D25" s="242" t="s">
        <v>238</v>
      </c>
      <c r="E25" s="242" t="s">
        <v>238</v>
      </c>
      <c r="F25" s="243"/>
      <c r="G25" s="244"/>
      <c r="H25" s="242" t="s">
        <v>238</v>
      </c>
      <c r="I25" s="242" t="s">
        <v>238</v>
      </c>
      <c r="J25" s="243"/>
      <c r="K25" s="244"/>
      <c r="L25" s="242" t="s">
        <v>238</v>
      </c>
      <c r="M25" s="245"/>
      <c r="N25" s="246" t="s">
        <v>238</v>
      </c>
      <c r="O25" s="247" t="s">
        <v>238</v>
      </c>
    </row>
    <row r="26" spans="1:21" s="211" customFormat="1" ht="24" customHeight="1">
      <c r="A26" s="248"/>
      <c r="B26" s="417" t="s">
        <v>69</v>
      </c>
      <c r="C26" s="250" t="s">
        <v>238</v>
      </c>
      <c r="D26" s="223" t="s">
        <v>238</v>
      </c>
      <c r="E26" s="223" t="s">
        <v>238</v>
      </c>
      <c r="F26" s="249">
        <f>SUM(F23:F25)</f>
        <v>0</v>
      </c>
      <c r="G26" s="250" t="s">
        <v>238</v>
      </c>
      <c r="H26" s="223" t="s">
        <v>238</v>
      </c>
      <c r="I26" s="223" t="s">
        <v>238</v>
      </c>
      <c r="J26" s="249">
        <f>SUM(J23:J25)</f>
        <v>0</v>
      </c>
      <c r="K26" s="250" t="s">
        <v>238</v>
      </c>
      <c r="L26" s="223" t="s">
        <v>238</v>
      </c>
      <c r="M26" s="251">
        <f>SUM(M23:M25)</f>
        <v>0</v>
      </c>
      <c r="N26" s="248" t="s">
        <v>238</v>
      </c>
      <c r="O26" s="252" t="s">
        <v>238</v>
      </c>
    </row>
    <row r="27" spans="1:21" s="211" customFormat="1" ht="27" customHeight="1" thickBot="1">
      <c r="A27" s="253"/>
      <c r="B27" s="418" t="s">
        <v>239</v>
      </c>
      <c r="C27" s="256"/>
      <c r="D27" s="254" t="s">
        <v>238</v>
      </c>
      <c r="E27" s="254" t="s">
        <v>238</v>
      </c>
      <c r="F27" s="255">
        <f>+F20-F26</f>
        <v>1523.7</v>
      </c>
      <c r="G27" s="256" t="s">
        <v>238</v>
      </c>
      <c r="H27" s="254" t="s">
        <v>238</v>
      </c>
      <c r="I27" s="254" t="s">
        <v>238</v>
      </c>
      <c r="J27" s="255">
        <f>J20-J26</f>
        <v>824.6</v>
      </c>
      <c r="K27" s="256" t="s">
        <v>238</v>
      </c>
      <c r="L27" s="254" t="s">
        <v>238</v>
      </c>
      <c r="M27" s="257">
        <f>M20-M26</f>
        <v>158.5</v>
      </c>
      <c r="N27" s="253" t="s">
        <v>238</v>
      </c>
      <c r="O27" s="255">
        <f>+O20-M26</f>
        <v>162.9</v>
      </c>
    </row>
    <row r="28" spans="1:21" s="211" customFormat="1" ht="25.5" customHeight="1" thickBot="1">
      <c r="B28" s="258"/>
      <c r="F28" s="226"/>
      <c r="J28" s="259" t="s">
        <v>140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5" t="s">
        <v>2</v>
      </c>
      <c r="D30" s="465"/>
      <c r="E30" s="212"/>
      <c r="F30" s="212"/>
      <c r="G30" s="470"/>
      <c r="H30" s="470"/>
      <c r="I30" s="262"/>
      <c r="J30" s="467" t="str">
        <f>+'Ekamut-caxs'!D73</f>
        <v>Խ.Տեփանյան</v>
      </c>
      <c r="K30" s="467"/>
      <c r="M30" s="228"/>
    </row>
    <row r="31" spans="1:21" s="211" customFormat="1">
      <c r="C31" s="263"/>
      <c r="D31" s="263"/>
      <c r="E31" s="264"/>
      <c r="F31" s="264"/>
      <c r="G31" s="468" t="s">
        <v>89</v>
      </c>
      <c r="H31" s="468"/>
      <c r="I31" s="265"/>
      <c r="J31" s="468" t="s">
        <v>107</v>
      </c>
      <c r="K31" s="468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67"/>
      <c r="H32" s="467"/>
      <c r="I32" s="267"/>
      <c r="J32" s="467" t="str">
        <f>+'Ekamut-caxs'!D75</f>
        <v>Թ.Այունց</v>
      </c>
      <c r="K32" s="467"/>
    </row>
    <row r="33" spans="3:13" s="211" customFormat="1">
      <c r="C33" s="227"/>
      <c r="D33" s="227"/>
      <c r="G33" s="468" t="s">
        <v>89</v>
      </c>
      <c r="H33" s="468"/>
      <c r="I33" s="265"/>
      <c r="J33" s="468" t="s">
        <v>107</v>
      </c>
      <c r="K33" s="468"/>
    </row>
    <row r="34" spans="3:13">
      <c r="F34" s="268" t="s">
        <v>1</v>
      </c>
    </row>
    <row r="35" spans="3:13" ht="16.5" customHeight="1">
      <c r="C35" s="269" t="s">
        <v>108</v>
      </c>
      <c r="D35" s="269"/>
      <c r="E35" s="269" t="s">
        <v>109</v>
      </c>
      <c r="F35" s="269" t="s">
        <v>240</v>
      </c>
      <c r="I35" s="270" t="s">
        <v>110</v>
      </c>
      <c r="J35" s="271" t="s">
        <v>206</v>
      </c>
      <c r="K35" s="271"/>
      <c r="L35" s="271" t="s">
        <v>204</v>
      </c>
      <c r="M35" s="271" t="s">
        <v>270</v>
      </c>
    </row>
    <row r="36" spans="3:13" ht="16.5" customHeight="1">
      <c r="C36" s="269" t="s">
        <v>111</v>
      </c>
      <c r="D36" s="269"/>
      <c r="E36" s="269" t="s">
        <v>109</v>
      </c>
      <c r="F36" s="269" t="s">
        <v>208</v>
      </c>
      <c r="I36" s="464" t="s">
        <v>210</v>
      </c>
      <c r="J36" s="464"/>
      <c r="K36" s="271"/>
      <c r="L36" s="464"/>
      <c r="M36" s="464"/>
    </row>
    <row r="37" spans="3:13">
      <c r="C37" s="269"/>
      <c r="D37" s="269"/>
      <c r="E37" s="464" t="s">
        <v>209</v>
      </c>
      <c r="F37" s="464"/>
      <c r="I37" s="464"/>
      <c r="J37" s="464"/>
      <c r="K37" s="271"/>
      <c r="L37" s="464"/>
      <c r="M37" s="464"/>
    </row>
    <row r="38" spans="3:13">
      <c r="C38" s="269"/>
      <c r="D38" s="269"/>
      <c r="E38" s="464"/>
      <c r="F38" s="46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1" sqref="D1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8" t="str">
        <f>+'Ekamut-caxs'!A7</f>
        <v xml:space="preserve">«Երևանի հ․134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55" t="s">
        <v>279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157"/>
      <c r="O3" s="157"/>
      <c r="P3" s="157"/>
    </row>
    <row r="4" spans="1:16" ht="16.5">
      <c r="M4" s="164" t="s">
        <v>0</v>
      </c>
    </row>
    <row r="5" spans="1:16" ht="13.5" customHeight="1">
      <c r="A5" s="484" t="s">
        <v>142</v>
      </c>
      <c r="B5" s="484" t="s">
        <v>68</v>
      </c>
      <c r="C5" s="482" t="s">
        <v>205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143</v>
      </c>
    </row>
    <row r="6" spans="1:16" ht="89.25" customHeight="1">
      <c r="A6" s="484"/>
      <c r="B6" s="484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189</v>
      </c>
      <c r="I6" s="116" t="s">
        <v>188</v>
      </c>
      <c r="J6" s="116" t="s">
        <v>115</v>
      </c>
      <c r="K6" s="116" t="s">
        <v>179</v>
      </c>
      <c r="L6" s="9"/>
      <c r="M6" s="483"/>
    </row>
    <row r="7" spans="1:16" ht="27.75" customHeight="1">
      <c r="A7" s="116">
        <v>1</v>
      </c>
      <c r="B7" s="148" t="s">
        <v>190</v>
      </c>
      <c r="C7" s="149">
        <v>3072.9</v>
      </c>
      <c r="D7" s="149">
        <f>+C10</f>
        <v>32619.4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1377.0119999999999</v>
      </c>
      <c r="I7" s="149">
        <v>300</v>
      </c>
      <c r="J7" s="201">
        <v>696</v>
      </c>
      <c r="K7" s="149"/>
      <c r="L7" s="149"/>
      <c r="M7" s="150">
        <f>ROUND(SUM(C7:L7),1)</f>
        <v>38845.5</v>
      </c>
    </row>
    <row r="8" spans="1:16" ht="42" customHeight="1">
      <c r="A8" s="116">
        <v>1.1000000000000001</v>
      </c>
      <c r="B8" s="163" t="s">
        <v>87</v>
      </c>
      <c r="C8" s="149">
        <v>0</v>
      </c>
      <c r="D8" s="149">
        <v>30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30</v>
      </c>
    </row>
    <row r="9" spans="1:16" s="118" customFormat="1" ht="34.5" customHeight="1">
      <c r="A9" s="151"/>
      <c r="B9" s="152" t="s">
        <v>69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38875.5</v>
      </c>
    </row>
    <row r="10" spans="1:16" s="118" customFormat="1" ht="18.75" customHeight="1">
      <c r="B10" s="210">
        <v>2965.4</v>
      </c>
      <c r="C10" s="120">
        <f>+B10*11</f>
        <v>32619.4</v>
      </c>
      <c r="D10" s="120"/>
      <c r="E10" s="395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7"/>
      <c r="L11" s="487"/>
      <c r="M11" s="129"/>
    </row>
    <row r="12" spans="1:16" s="118" customFormat="1" ht="69" customHeight="1">
      <c r="B12" s="480" t="s">
        <v>202</v>
      </c>
      <c r="C12" s="481"/>
      <c r="D12" s="128"/>
      <c r="G12" s="103"/>
      <c r="H12" s="103"/>
      <c r="I12" s="480" t="s">
        <v>203</v>
      </c>
      <c r="J12" s="481"/>
      <c r="K12" s="103"/>
      <c r="L12" s="103"/>
      <c r="M12" s="103"/>
    </row>
    <row r="13" spans="1:16" s="118" customFormat="1" ht="40.5">
      <c r="B13" s="154" t="s">
        <v>180</v>
      </c>
      <c r="C13" s="155" t="s">
        <v>231</v>
      </c>
      <c r="D13" s="130"/>
      <c r="G13" s="130"/>
      <c r="H13" s="130"/>
      <c r="I13" s="154" t="s">
        <v>180</v>
      </c>
      <c r="J13" s="155" t="s">
        <v>232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233</v>
      </c>
      <c r="E14" s="64"/>
      <c r="H14" s="156"/>
      <c r="I14" s="160">
        <v>119600</v>
      </c>
      <c r="J14" s="162">
        <v>856</v>
      </c>
      <c r="K14" s="133" t="s">
        <v>233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234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234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8"/>
      <c r="E17" s="478"/>
      <c r="F17" s="175"/>
      <c r="G17" s="175"/>
      <c r="H17" s="485" t="str">
        <f>+'Ekamut-caxs'!D73</f>
        <v>Խ.Տեփանյան</v>
      </c>
      <c r="I17" s="485"/>
      <c r="J17" s="485"/>
      <c r="K17" s="138"/>
    </row>
    <row r="18" spans="2:11" s="139" customFormat="1" ht="17.25" customHeight="1">
      <c r="B18" s="176"/>
      <c r="C18" s="177"/>
      <c r="D18" s="479" t="s">
        <v>89</v>
      </c>
      <c r="E18" s="479"/>
      <c r="F18" s="178"/>
      <c r="G18" s="179"/>
      <c r="H18" s="486" t="s">
        <v>90</v>
      </c>
      <c r="I18" s="486"/>
      <c r="J18" s="486"/>
      <c r="K18" s="140"/>
    </row>
    <row r="19" spans="2:11" s="137" customFormat="1" ht="24.75" customHeight="1">
      <c r="B19" s="180" t="s">
        <v>6</v>
      </c>
      <c r="C19" s="174"/>
      <c r="D19" s="478"/>
      <c r="E19" s="478"/>
      <c r="F19" s="181"/>
      <c r="G19" s="181"/>
      <c r="H19" s="485" t="str">
        <f>+'Ekamut-caxs'!D75</f>
        <v>Թ.Այունց</v>
      </c>
      <c r="I19" s="485"/>
      <c r="J19" s="485"/>
      <c r="K19" s="138"/>
    </row>
    <row r="20" spans="2:11" s="139" customFormat="1" ht="18.75" customHeight="1">
      <c r="B20" s="177"/>
      <c r="C20" s="177"/>
      <c r="D20" s="479" t="s">
        <v>89</v>
      </c>
      <c r="E20" s="479"/>
      <c r="F20" s="178"/>
      <c r="G20" s="179"/>
      <c r="H20" s="486" t="s">
        <v>90</v>
      </c>
      <c r="I20" s="486"/>
      <c r="J20" s="486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8" workbookViewId="0">
      <selection activeCell="D11" sqref="D1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89" t="s">
        <v>67</v>
      </c>
      <c r="B1" s="489"/>
      <c r="C1" s="489"/>
      <c r="D1" s="489"/>
    </row>
    <row r="2" spans="1:4" ht="17.25">
      <c r="A2" s="490" t="str">
        <f>+'Ekamut-caxs'!A7:D7</f>
        <v xml:space="preserve">«Երևանի հ․134 մսուր-մանկապարտեզ» ՀՈԱԿ-ի </v>
      </c>
      <c r="B2" s="490"/>
      <c r="C2" s="490"/>
      <c r="D2" s="490"/>
    </row>
    <row r="3" spans="1:4" ht="39.75" customHeight="1">
      <c r="A3" s="490" t="s">
        <v>278</v>
      </c>
      <c r="B3" s="490"/>
      <c r="C3" s="490"/>
      <c r="D3" s="490"/>
    </row>
    <row r="6" spans="1:4" ht="60" customHeight="1">
      <c r="A6" s="278" t="s">
        <v>3</v>
      </c>
      <c r="B6" s="290" t="s">
        <v>120</v>
      </c>
      <c r="C6" s="290" t="s">
        <v>121</v>
      </c>
      <c r="D6" s="278" t="s">
        <v>250</v>
      </c>
    </row>
    <row r="7" spans="1:4" s="18" customFormat="1" ht="30" customHeight="1">
      <c r="A7" s="279">
        <v>1</v>
      </c>
      <c r="B7" s="280" t="s">
        <v>251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122</v>
      </c>
      <c r="C8" s="281"/>
      <c r="D8" s="281"/>
    </row>
    <row r="9" spans="1:4" ht="25.5" customHeight="1">
      <c r="A9" s="281">
        <v>1.2</v>
      </c>
      <c r="B9" s="282" t="s">
        <v>123</v>
      </c>
      <c r="C9" s="281"/>
      <c r="D9" s="281"/>
    </row>
    <row r="10" spans="1:4" ht="25.5" customHeight="1">
      <c r="A10" s="281">
        <v>1.3</v>
      </c>
      <c r="B10" s="282" t="s">
        <v>124</v>
      </c>
      <c r="C10" s="281"/>
      <c r="D10" s="281"/>
    </row>
    <row r="11" spans="1:4" s="18" customFormat="1" ht="30" customHeight="1">
      <c r="A11" s="279">
        <v>2</v>
      </c>
      <c r="B11" s="280" t="s">
        <v>252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125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126</v>
      </c>
      <c r="C13" s="281"/>
      <c r="D13" s="281"/>
    </row>
    <row r="14" spans="1:4" ht="21.75" customHeight="1">
      <c r="A14" s="281">
        <v>2.2999999999999998</v>
      </c>
      <c r="B14" s="282" t="s">
        <v>127</v>
      </c>
      <c r="C14" s="281"/>
      <c r="D14" s="281"/>
    </row>
    <row r="15" spans="1:4" s="18" customFormat="1" ht="30" customHeight="1">
      <c r="A15" s="279">
        <v>3</v>
      </c>
      <c r="B15" s="280" t="s">
        <v>253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128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129</v>
      </c>
      <c r="C17" s="281"/>
      <c r="D17" s="281"/>
    </row>
    <row r="18" spans="1:4" ht="23.25" customHeight="1">
      <c r="A18" s="281">
        <v>3.3</v>
      </c>
      <c r="B18" s="283" t="s">
        <v>130</v>
      </c>
      <c r="C18" s="281"/>
      <c r="D18" s="281"/>
    </row>
    <row r="19" spans="1:4" s="18" customFormat="1" ht="30" customHeight="1">
      <c r="A19" s="279">
        <v>4</v>
      </c>
      <c r="B19" s="280" t="s">
        <v>254</v>
      </c>
      <c r="C19" s="279">
        <f>SUM(C20:C22)</f>
        <v>1</v>
      </c>
      <c r="D19" s="279">
        <f>SUM(D20:D22)</f>
        <v>33</v>
      </c>
    </row>
    <row r="20" spans="1:4" ht="23.25" customHeight="1">
      <c r="A20" s="281">
        <v>4.0999999999999996</v>
      </c>
      <c r="B20" s="283" t="s">
        <v>131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132</v>
      </c>
      <c r="C21" s="281"/>
      <c r="D21" s="281"/>
    </row>
    <row r="22" spans="1:4" ht="23.25" customHeight="1">
      <c r="A22" s="281">
        <v>4.3</v>
      </c>
      <c r="B22" s="283" t="s">
        <v>217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3</v>
      </c>
      <c r="D23" s="279">
        <f>D7+D11+D15+D19</f>
        <v>93</v>
      </c>
    </row>
    <row r="24" spans="1:4" ht="48.75" customHeight="1"/>
    <row r="25" spans="1:4" ht="17.25">
      <c r="B25" s="285" t="s">
        <v>2</v>
      </c>
      <c r="C25" s="491" t="str">
        <f>+'Ekamut-caxs'!D73</f>
        <v>Խ.Տեփանյան</v>
      </c>
      <c r="D25" s="491"/>
    </row>
    <row r="26" spans="1:4" ht="15.75" customHeight="1">
      <c r="B26" s="286" t="s">
        <v>4</v>
      </c>
      <c r="C26" s="488" t="s">
        <v>5</v>
      </c>
      <c r="D26" s="488"/>
    </row>
    <row r="27" spans="1:4" ht="27" customHeight="1">
      <c r="B27" s="287" t="s">
        <v>6</v>
      </c>
      <c r="C27" s="491" t="str">
        <f>+'Ekamut-caxs'!D75</f>
        <v>Թ.Այունց</v>
      </c>
      <c r="D27" s="491"/>
    </row>
    <row r="28" spans="1:4">
      <c r="B28" s="288"/>
      <c r="C28" s="488" t="s">
        <v>5</v>
      </c>
      <c r="D28" s="488"/>
    </row>
    <row r="29" spans="1:4">
      <c r="B29" s="289" t="s">
        <v>133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https://mul2.yerevan.am/tasks/2176028/oneclick?token=c38fc1a7832d821db332ab128bee1f9f</cp:keywords>
  <cp:lastModifiedBy>Lusine Petrosyan</cp:lastModifiedBy>
  <cp:lastPrinted>2025-04-21T08:19:11Z</cp:lastPrinted>
  <dcterms:created xsi:type="dcterms:W3CDTF">1996-10-14T23:33:28Z</dcterms:created>
  <dcterms:modified xsi:type="dcterms:W3CDTF">2025-05-20T15:44:42Z</dcterms:modified>
</cp:coreProperties>
</file>